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4\16_64_24 Mikrobiološke preiskave_ ponovljeni sklopi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</sheets>
  <definedNames>
    <definedName name="_xlnm.Print_Titles" localSheetId="4">'Sklop I.'!$B:$B</definedName>
    <definedName name="_xlnm.Print_Titles" localSheetId="5">'Sklop 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3" i="6" l="1"/>
  <c r="Q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365" i="5"/>
  <c r="Q365" i="5"/>
  <c r="R364" i="5"/>
  <c r="Q364" i="5"/>
  <c r="P364" i="5"/>
  <c r="O364" i="5"/>
  <c r="R363" i="5"/>
  <c r="Q363" i="5"/>
  <c r="P363" i="5"/>
  <c r="O363" i="5"/>
  <c r="R362" i="5"/>
  <c r="Q362" i="5"/>
  <c r="P362" i="5"/>
  <c r="O362" i="5"/>
  <c r="R361" i="5"/>
  <c r="Q361" i="5"/>
  <c r="P361" i="5"/>
  <c r="O361" i="5"/>
  <c r="R360" i="5"/>
  <c r="Q360" i="5"/>
  <c r="P360" i="5"/>
  <c r="O360" i="5"/>
  <c r="R359" i="5"/>
  <c r="Q359" i="5"/>
  <c r="P359" i="5"/>
  <c r="O359" i="5"/>
  <c r="R358" i="5"/>
  <c r="Q358" i="5"/>
  <c r="P358" i="5"/>
  <c r="O358" i="5"/>
  <c r="R357" i="5"/>
  <c r="Q357" i="5"/>
  <c r="P357" i="5"/>
  <c r="O357" i="5"/>
  <c r="R356" i="5"/>
  <c r="Q356" i="5"/>
  <c r="P356" i="5"/>
  <c r="O356" i="5"/>
  <c r="R355" i="5"/>
  <c r="Q355" i="5"/>
  <c r="P355" i="5"/>
  <c r="O355" i="5"/>
  <c r="R354" i="5"/>
  <c r="Q354" i="5"/>
  <c r="P354" i="5"/>
  <c r="O354" i="5"/>
  <c r="R353" i="5"/>
  <c r="Q353" i="5"/>
  <c r="P353" i="5"/>
  <c r="O353" i="5"/>
  <c r="R352" i="5"/>
  <c r="Q352" i="5"/>
  <c r="P352" i="5"/>
  <c r="O352" i="5"/>
  <c r="R351" i="5"/>
  <c r="Q351" i="5"/>
  <c r="P351" i="5"/>
  <c r="O351" i="5"/>
  <c r="R350" i="5"/>
  <c r="Q350" i="5"/>
  <c r="P350" i="5"/>
  <c r="O350" i="5"/>
  <c r="R349" i="5"/>
  <c r="Q349" i="5"/>
  <c r="P349" i="5"/>
  <c r="O349" i="5"/>
  <c r="R348" i="5"/>
  <c r="Q348" i="5"/>
  <c r="P348" i="5"/>
  <c r="O348" i="5"/>
  <c r="R347" i="5"/>
  <c r="Q347" i="5"/>
  <c r="P347" i="5"/>
  <c r="O347" i="5"/>
  <c r="R346" i="5"/>
  <c r="Q346" i="5"/>
  <c r="P346" i="5"/>
  <c r="O346" i="5"/>
  <c r="R345" i="5"/>
  <c r="Q345" i="5"/>
  <c r="P345" i="5"/>
  <c r="O345" i="5"/>
  <c r="R344" i="5"/>
  <c r="Q344" i="5"/>
  <c r="P344" i="5"/>
  <c r="O344" i="5"/>
  <c r="R343" i="5"/>
  <c r="Q343" i="5"/>
  <c r="P343" i="5"/>
  <c r="O343" i="5"/>
  <c r="R342" i="5"/>
  <c r="Q342" i="5"/>
  <c r="P342" i="5"/>
  <c r="O342" i="5"/>
  <c r="R341" i="5"/>
  <c r="Q341" i="5"/>
  <c r="P341" i="5"/>
  <c r="O341" i="5"/>
  <c r="R340" i="5"/>
  <c r="Q340" i="5"/>
  <c r="P340" i="5"/>
  <c r="O340" i="5"/>
  <c r="R339" i="5"/>
  <c r="Q339" i="5"/>
  <c r="P339" i="5"/>
  <c r="O339" i="5"/>
  <c r="R338" i="5"/>
  <c r="Q338" i="5"/>
  <c r="P338" i="5"/>
  <c r="O338" i="5"/>
  <c r="R337" i="5"/>
  <c r="Q337" i="5"/>
  <c r="P337" i="5"/>
  <c r="O337" i="5"/>
  <c r="R336" i="5"/>
  <c r="Q336" i="5"/>
  <c r="P336" i="5"/>
  <c r="O336" i="5"/>
  <c r="R335" i="5"/>
  <c r="Q335" i="5"/>
  <c r="P335" i="5"/>
  <c r="O335" i="5"/>
  <c r="R334" i="5"/>
  <c r="Q334" i="5"/>
  <c r="P334" i="5"/>
  <c r="O334" i="5"/>
  <c r="R333" i="5"/>
  <c r="Q333" i="5"/>
  <c r="P333" i="5"/>
  <c r="O333" i="5"/>
  <c r="R332" i="5"/>
  <c r="Q332" i="5"/>
  <c r="P332" i="5"/>
  <c r="O332" i="5"/>
  <c r="R331" i="5"/>
  <c r="Q331" i="5"/>
  <c r="P331" i="5"/>
  <c r="O331" i="5"/>
  <c r="R326" i="5"/>
  <c r="Q326" i="5"/>
  <c r="R325" i="5"/>
  <c r="Q325" i="5"/>
  <c r="P325" i="5"/>
  <c r="O325" i="5"/>
  <c r="R324" i="5"/>
  <c r="Q324" i="5"/>
  <c r="P324" i="5"/>
  <c r="O324" i="5"/>
  <c r="R323" i="5"/>
  <c r="Q323" i="5"/>
  <c r="P323" i="5"/>
  <c r="O323" i="5"/>
  <c r="R322" i="5"/>
  <c r="Q322" i="5"/>
  <c r="P322" i="5"/>
  <c r="O322" i="5"/>
  <c r="R317" i="5"/>
  <c r="Q317" i="5"/>
  <c r="R316" i="5"/>
  <c r="Q316" i="5"/>
  <c r="P316" i="5"/>
  <c r="O316" i="5"/>
  <c r="R315" i="5"/>
  <c r="Q315" i="5"/>
  <c r="P315" i="5"/>
  <c r="O315" i="5"/>
  <c r="R314" i="5"/>
  <c r="Q314" i="5"/>
  <c r="P314" i="5"/>
  <c r="O314" i="5"/>
  <c r="R313" i="5"/>
  <c r="Q313" i="5"/>
  <c r="P313" i="5"/>
  <c r="O313" i="5"/>
  <c r="R312" i="5"/>
  <c r="Q312" i="5"/>
  <c r="P312" i="5"/>
  <c r="O312" i="5"/>
  <c r="R311" i="5"/>
  <c r="Q311" i="5"/>
  <c r="P311" i="5"/>
  <c r="O311" i="5"/>
  <c r="R310" i="5"/>
  <c r="Q310" i="5"/>
  <c r="P310" i="5"/>
  <c r="O310" i="5"/>
  <c r="R309" i="5"/>
  <c r="Q309" i="5"/>
  <c r="P309" i="5"/>
  <c r="O309" i="5"/>
  <c r="R308" i="5"/>
  <c r="Q308" i="5"/>
  <c r="P308" i="5"/>
  <c r="O308" i="5"/>
  <c r="R307" i="5"/>
  <c r="Q307" i="5"/>
  <c r="P307" i="5"/>
  <c r="O307" i="5"/>
  <c r="R306" i="5"/>
  <c r="Q306" i="5"/>
  <c r="P306" i="5"/>
  <c r="O306" i="5"/>
  <c r="R305" i="5"/>
  <c r="Q305" i="5"/>
  <c r="P305" i="5"/>
  <c r="O305" i="5"/>
  <c r="R304" i="5"/>
  <c r="Q304" i="5"/>
  <c r="P304" i="5"/>
  <c r="O304" i="5"/>
  <c r="R303" i="5"/>
  <c r="Q303" i="5"/>
  <c r="P303" i="5"/>
  <c r="O303" i="5"/>
  <c r="R302" i="5"/>
  <c r="Q302" i="5"/>
  <c r="P302" i="5"/>
  <c r="O302" i="5"/>
  <c r="R301" i="5"/>
  <c r="Q301" i="5"/>
  <c r="P301" i="5"/>
  <c r="O301" i="5"/>
  <c r="R300" i="5"/>
  <c r="Q300" i="5"/>
  <c r="P300" i="5"/>
  <c r="O300" i="5"/>
  <c r="R299" i="5"/>
  <c r="Q299" i="5"/>
  <c r="P299" i="5"/>
  <c r="O299" i="5"/>
  <c r="R298" i="5"/>
  <c r="Q298" i="5"/>
  <c r="P298" i="5"/>
  <c r="O298" i="5"/>
  <c r="R297" i="5"/>
  <c r="Q297" i="5"/>
  <c r="P297" i="5"/>
  <c r="O297" i="5"/>
  <c r="R296" i="5"/>
  <c r="Q296" i="5"/>
  <c r="P296" i="5"/>
  <c r="O296" i="5"/>
  <c r="R295" i="5"/>
  <c r="Q295" i="5"/>
  <c r="P295" i="5"/>
  <c r="O295" i="5"/>
  <c r="R294" i="5"/>
  <c r="Q294" i="5"/>
  <c r="P294" i="5"/>
  <c r="O294" i="5"/>
  <c r="R293" i="5"/>
  <c r="Q293" i="5"/>
  <c r="P293" i="5"/>
  <c r="O293" i="5"/>
  <c r="R292" i="5"/>
  <c r="Q292" i="5"/>
  <c r="P292" i="5"/>
  <c r="O292" i="5"/>
  <c r="R291" i="5"/>
  <c r="Q291" i="5"/>
  <c r="P291" i="5"/>
  <c r="O291" i="5"/>
  <c r="R286" i="5"/>
  <c r="Q286" i="5"/>
  <c r="R285" i="5"/>
  <c r="Q285" i="5"/>
  <c r="P285" i="5"/>
  <c r="O285" i="5"/>
  <c r="R280" i="5"/>
  <c r="Q280" i="5"/>
  <c r="R279" i="5"/>
  <c r="Q279" i="5"/>
  <c r="P279" i="5"/>
  <c r="O279" i="5"/>
  <c r="R278" i="5"/>
  <c r="Q278" i="5"/>
  <c r="P278" i="5"/>
  <c r="O278" i="5"/>
  <c r="R277" i="5"/>
  <c r="Q277" i="5"/>
  <c r="P277" i="5"/>
  <c r="O277" i="5"/>
  <c r="R276" i="5"/>
  <c r="Q276" i="5"/>
  <c r="P276" i="5"/>
  <c r="O276" i="5"/>
  <c r="R275" i="5"/>
  <c r="Q275" i="5"/>
  <c r="P275" i="5"/>
  <c r="O275" i="5"/>
  <c r="R274" i="5"/>
  <c r="Q274" i="5"/>
  <c r="P274" i="5"/>
  <c r="O274" i="5"/>
  <c r="R273" i="5"/>
  <c r="Q273" i="5"/>
  <c r="P273" i="5"/>
  <c r="O273" i="5"/>
  <c r="R272" i="5"/>
  <c r="Q272" i="5"/>
  <c r="P272" i="5"/>
  <c r="O272" i="5"/>
  <c r="R271" i="5"/>
  <c r="Q271" i="5"/>
  <c r="P271" i="5"/>
  <c r="O271" i="5"/>
  <c r="R270" i="5"/>
  <c r="Q270" i="5"/>
  <c r="P270" i="5"/>
  <c r="O270" i="5"/>
  <c r="R269" i="5"/>
  <c r="Q269" i="5"/>
  <c r="P269" i="5"/>
  <c r="O269" i="5"/>
  <c r="R268" i="5"/>
  <c r="Q268" i="5"/>
  <c r="P268" i="5"/>
  <c r="O268" i="5"/>
  <c r="R267" i="5"/>
  <c r="Q267" i="5"/>
  <c r="P267" i="5"/>
  <c r="O267" i="5"/>
  <c r="R266" i="5"/>
  <c r="Q266" i="5"/>
  <c r="P266" i="5"/>
  <c r="O266" i="5"/>
  <c r="R265" i="5"/>
  <c r="Q265" i="5"/>
  <c r="P265" i="5"/>
  <c r="O265" i="5"/>
  <c r="R264" i="5"/>
  <c r="Q264" i="5"/>
  <c r="P264" i="5"/>
  <c r="O264" i="5"/>
  <c r="R263" i="5"/>
  <c r="Q263" i="5"/>
  <c r="P263" i="5"/>
  <c r="O263" i="5"/>
  <c r="R262" i="5"/>
  <c r="Q262" i="5"/>
  <c r="P262" i="5"/>
  <c r="O262" i="5"/>
  <c r="R261" i="5"/>
  <c r="Q261" i="5"/>
  <c r="P261" i="5"/>
  <c r="O261" i="5"/>
  <c r="R260" i="5"/>
  <c r="Q260" i="5"/>
  <c r="P260" i="5"/>
  <c r="O260" i="5"/>
  <c r="R259" i="5"/>
  <c r="Q259" i="5"/>
  <c r="P259" i="5"/>
  <c r="O259" i="5"/>
  <c r="R258" i="5"/>
  <c r="Q258" i="5"/>
  <c r="P258" i="5"/>
  <c r="O258" i="5"/>
  <c r="R257" i="5"/>
  <c r="Q257" i="5"/>
  <c r="P257" i="5"/>
  <c r="O257" i="5"/>
  <c r="R256" i="5"/>
  <c r="Q256" i="5"/>
  <c r="P256" i="5"/>
  <c r="O256" i="5"/>
  <c r="R255" i="5"/>
  <c r="Q255" i="5"/>
  <c r="P255" i="5"/>
  <c r="O255" i="5"/>
  <c r="R254" i="5"/>
  <c r="Q254" i="5"/>
  <c r="P254" i="5"/>
  <c r="O254" i="5"/>
  <c r="R253" i="5"/>
  <c r="Q253" i="5"/>
  <c r="P253" i="5"/>
  <c r="O253" i="5"/>
  <c r="R252" i="5"/>
  <c r="Q252" i="5"/>
  <c r="P252" i="5"/>
  <c r="O252" i="5"/>
  <c r="R251" i="5"/>
  <c r="Q251" i="5"/>
  <c r="P251" i="5"/>
  <c r="O251" i="5"/>
  <c r="R250" i="5"/>
  <c r="Q250" i="5"/>
  <c r="P250" i="5"/>
  <c r="O250" i="5"/>
  <c r="R249" i="5"/>
  <c r="Q249" i="5"/>
  <c r="P249" i="5"/>
  <c r="O249" i="5"/>
  <c r="R248" i="5"/>
  <c r="Q248" i="5"/>
  <c r="P248" i="5"/>
  <c r="O248" i="5"/>
  <c r="R247" i="5"/>
  <c r="Q247" i="5"/>
  <c r="P247" i="5"/>
  <c r="O247" i="5"/>
  <c r="R246" i="5"/>
  <c r="Q246" i="5"/>
  <c r="P246" i="5"/>
  <c r="O246" i="5"/>
  <c r="R245" i="5"/>
  <c r="Q245" i="5"/>
  <c r="P245" i="5"/>
  <c r="O245" i="5"/>
  <c r="R244" i="5"/>
  <c r="Q244" i="5"/>
  <c r="P244" i="5"/>
  <c r="O244" i="5"/>
  <c r="R243" i="5"/>
  <c r="Q243" i="5"/>
  <c r="P243" i="5"/>
  <c r="O243" i="5"/>
  <c r="R242" i="5"/>
  <c r="Q242" i="5"/>
  <c r="P242" i="5"/>
  <c r="O242" i="5"/>
  <c r="R241" i="5"/>
  <c r="Q241" i="5"/>
  <c r="P241" i="5"/>
  <c r="O241" i="5"/>
  <c r="R240" i="5"/>
  <c r="Q240" i="5"/>
  <c r="P240" i="5"/>
  <c r="O240" i="5"/>
  <c r="R239" i="5"/>
  <c r="Q239" i="5"/>
  <c r="P239" i="5"/>
  <c r="O239" i="5"/>
  <c r="R238" i="5"/>
  <c r="Q238" i="5"/>
  <c r="P238" i="5"/>
  <c r="O238" i="5"/>
  <c r="R237" i="5"/>
  <c r="Q237" i="5"/>
  <c r="P237" i="5"/>
  <c r="O237" i="5"/>
  <c r="R236" i="5"/>
  <c r="Q236" i="5"/>
  <c r="P236" i="5"/>
  <c r="O236" i="5"/>
  <c r="R235" i="5"/>
  <c r="Q235" i="5"/>
  <c r="P235" i="5"/>
  <c r="O235" i="5"/>
  <c r="R234" i="5"/>
  <c r="Q234" i="5"/>
  <c r="P234" i="5"/>
  <c r="O234" i="5"/>
  <c r="R233" i="5"/>
  <c r="Q233" i="5"/>
  <c r="P233" i="5"/>
  <c r="O233" i="5"/>
  <c r="R232" i="5"/>
  <c r="Q232" i="5"/>
  <c r="P232" i="5"/>
  <c r="O232" i="5"/>
  <c r="R231" i="5"/>
  <c r="Q231" i="5"/>
  <c r="P231" i="5"/>
  <c r="O231" i="5"/>
  <c r="R230" i="5"/>
  <c r="Q230" i="5"/>
  <c r="P230" i="5"/>
  <c r="O230" i="5"/>
  <c r="R229" i="5"/>
  <c r="Q229" i="5"/>
  <c r="P229" i="5"/>
  <c r="O229" i="5"/>
  <c r="R228" i="5"/>
  <c r="Q228" i="5"/>
  <c r="P228" i="5"/>
  <c r="O228" i="5"/>
  <c r="R227" i="5"/>
  <c r="Q227" i="5"/>
  <c r="P227" i="5"/>
  <c r="O227" i="5"/>
  <c r="R226" i="5"/>
  <c r="Q226" i="5"/>
  <c r="P226" i="5"/>
  <c r="O226" i="5"/>
  <c r="R225" i="5"/>
  <c r="Q225" i="5"/>
  <c r="P225" i="5"/>
  <c r="O225" i="5"/>
  <c r="R224" i="5"/>
  <c r="Q224" i="5"/>
  <c r="P224" i="5"/>
  <c r="O224" i="5"/>
  <c r="R223" i="5"/>
  <c r="Q223" i="5"/>
  <c r="P223" i="5"/>
  <c r="O223" i="5"/>
  <c r="R218" i="5"/>
  <c r="Q218" i="5"/>
  <c r="R217" i="5"/>
  <c r="Q217" i="5"/>
  <c r="P217" i="5"/>
  <c r="O217" i="5"/>
  <c r="R216" i="5"/>
  <c r="Q216" i="5"/>
  <c r="P216" i="5"/>
  <c r="O216" i="5"/>
  <c r="R215" i="5"/>
  <c r="Q215" i="5"/>
  <c r="P215" i="5"/>
  <c r="O215" i="5"/>
  <c r="R214" i="5"/>
  <c r="Q214" i="5"/>
  <c r="P214" i="5"/>
  <c r="O214" i="5"/>
  <c r="R213" i="5"/>
  <c r="Q213" i="5"/>
  <c r="P213" i="5"/>
  <c r="O213" i="5"/>
  <c r="R212" i="5"/>
  <c r="Q212" i="5"/>
  <c r="P212" i="5"/>
  <c r="O212" i="5"/>
  <c r="R211" i="5"/>
  <c r="Q211" i="5"/>
  <c r="P211" i="5"/>
  <c r="O211" i="5"/>
  <c r="R210" i="5"/>
  <c r="Q210" i="5"/>
  <c r="P210" i="5"/>
  <c r="O210" i="5"/>
  <c r="R209" i="5"/>
  <c r="Q209" i="5"/>
  <c r="P209" i="5"/>
  <c r="O209" i="5"/>
  <c r="R208" i="5"/>
  <c r="Q208" i="5"/>
  <c r="P208" i="5"/>
  <c r="O208" i="5"/>
  <c r="R207" i="5"/>
  <c r="Q207" i="5"/>
  <c r="P207" i="5"/>
  <c r="O207" i="5"/>
  <c r="R206" i="5"/>
  <c r="Q206" i="5"/>
  <c r="P206" i="5"/>
  <c r="O206" i="5"/>
  <c r="R205" i="5"/>
  <c r="Q205" i="5"/>
  <c r="P205" i="5"/>
  <c r="O205" i="5"/>
  <c r="R204" i="5"/>
  <c r="Q204" i="5"/>
  <c r="P204" i="5"/>
  <c r="O204" i="5"/>
  <c r="R203" i="5"/>
  <c r="Q203" i="5"/>
  <c r="P203" i="5"/>
  <c r="O203" i="5"/>
  <c r="R202" i="5"/>
  <c r="Q202" i="5"/>
  <c r="P202" i="5"/>
  <c r="O202" i="5"/>
  <c r="R201" i="5"/>
  <c r="Q201" i="5"/>
  <c r="P201" i="5"/>
  <c r="O201" i="5"/>
  <c r="R200" i="5"/>
  <c r="Q200" i="5"/>
  <c r="P200" i="5"/>
  <c r="O200" i="5"/>
  <c r="R199" i="5"/>
  <c r="Q199" i="5"/>
  <c r="P199" i="5"/>
  <c r="O199" i="5"/>
  <c r="R198" i="5"/>
  <c r="Q198" i="5"/>
  <c r="P198" i="5"/>
  <c r="O198" i="5"/>
  <c r="R197" i="5"/>
  <c r="Q197" i="5"/>
  <c r="P197" i="5"/>
  <c r="O197" i="5"/>
  <c r="R196" i="5"/>
  <c r="Q196" i="5"/>
  <c r="P196" i="5"/>
  <c r="O196" i="5"/>
  <c r="R195" i="5"/>
  <c r="Q195" i="5"/>
  <c r="P195" i="5"/>
  <c r="O195" i="5"/>
  <c r="R194" i="5"/>
  <c r="Q194" i="5"/>
  <c r="P194" i="5"/>
  <c r="O194" i="5"/>
  <c r="R193" i="5"/>
  <c r="Q193" i="5"/>
  <c r="P193" i="5"/>
  <c r="O193" i="5"/>
  <c r="R192" i="5"/>
  <c r="Q192" i="5"/>
  <c r="P192" i="5"/>
  <c r="O192" i="5"/>
  <c r="R191" i="5"/>
  <c r="Q191" i="5"/>
  <c r="P191" i="5"/>
  <c r="O191" i="5"/>
  <c r="R190" i="5"/>
  <c r="Q190" i="5"/>
  <c r="P190" i="5"/>
  <c r="O190" i="5"/>
  <c r="R189" i="5"/>
  <c r="Q189" i="5"/>
  <c r="P189" i="5"/>
  <c r="O189" i="5"/>
  <c r="R188" i="5"/>
  <c r="Q188" i="5"/>
  <c r="P188" i="5"/>
  <c r="O188" i="5"/>
  <c r="R187" i="5"/>
  <c r="Q187" i="5"/>
  <c r="P187" i="5"/>
  <c r="O187" i="5"/>
  <c r="R186" i="5"/>
  <c r="Q186" i="5"/>
  <c r="P186" i="5"/>
  <c r="O186" i="5"/>
  <c r="R185" i="5"/>
  <c r="Q185" i="5"/>
  <c r="P185" i="5"/>
  <c r="O185" i="5"/>
  <c r="R184" i="5"/>
  <c r="Q184" i="5"/>
  <c r="P184" i="5"/>
  <c r="O184" i="5"/>
  <c r="R183" i="5"/>
  <c r="Q183" i="5"/>
  <c r="P183" i="5"/>
  <c r="O183" i="5"/>
  <c r="R182" i="5"/>
  <c r="Q182" i="5"/>
  <c r="P182" i="5"/>
  <c r="O182" i="5"/>
  <c r="R181" i="5"/>
  <c r="Q181" i="5"/>
  <c r="P181" i="5"/>
  <c r="O181" i="5"/>
  <c r="R180" i="5"/>
  <c r="Q180" i="5"/>
  <c r="P180" i="5"/>
  <c r="O180" i="5"/>
  <c r="R179" i="5"/>
  <c r="Q179" i="5"/>
  <c r="P179" i="5"/>
  <c r="O179" i="5"/>
  <c r="R178" i="5"/>
  <c r="Q178" i="5"/>
  <c r="P178" i="5"/>
  <c r="O178" i="5"/>
  <c r="R177" i="5"/>
  <c r="Q177" i="5"/>
  <c r="P177" i="5"/>
  <c r="O177" i="5"/>
  <c r="R176" i="5"/>
  <c r="Q176" i="5"/>
  <c r="P176" i="5"/>
  <c r="O176" i="5"/>
  <c r="R175" i="5"/>
  <c r="Q175" i="5"/>
  <c r="P175" i="5"/>
  <c r="O175" i="5"/>
  <c r="R174" i="5"/>
  <c r="Q174" i="5"/>
  <c r="P174" i="5"/>
  <c r="O174" i="5"/>
  <c r="R173" i="5"/>
  <c r="Q173" i="5"/>
  <c r="P173" i="5"/>
  <c r="O173" i="5"/>
  <c r="R172" i="5"/>
  <c r="Q172" i="5"/>
  <c r="P172" i="5"/>
  <c r="O172" i="5"/>
  <c r="R171" i="5"/>
  <c r="Q171" i="5"/>
  <c r="P171" i="5"/>
  <c r="O171" i="5"/>
  <c r="R170" i="5"/>
  <c r="Q170" i="5"/>
  <c r="P170" i="5"/>
  <c r="O170" i="5"/>
  <c r="R169" i="5"/>
  <c r="Q169" i="5"/>
  <c r="P169" i="5"/>
  <c r="O169" i="5"/>
  <c r="R168" i="5"/>
  <c r="Q168" i="5"/>
  <c r="P168" i="5"/>
  <c r="O168" i="5"/>
  <c r="R167" i="5"/>
  <c r="Q167" i="5"/>
  <c r="P167" i="5"/>
  <c r="O167" i="5"/>
  <c r="R166" i="5"/>
  <c r="Q166" i="5"/>
  <c r="P166" i="5"/>
  <c r="O166" i="5"/>
  <c r="R165" i="5"/>
  <c r="Q165" i="5"/>
  <c r="P165" i="5"/>
  <c r="O165" i="5"/>
  <c r="R164" i="5"/>
  <c r="Q164" i="5"/>
  <c r="P164" i="5"/>
  <c r="O164" i="5"/>
  <c r="R163" i="5"/>
  <c r="Q163" i="5"/>
  <c r="P163" i="5"/>
  <c r="O163" i="5"/>
  <c r="R162" i="5"/>
  <c r="Q162" i="5"/>
  <c r="P162" i="5"/>
  <c r="O162" i="5"/>
  <c r="R161" i="5"/>
  <c r="Q161" i="5"/>
  <c r="P161" i="5"/>
  <c r="O161" i="5"/>
  <c r="R160" i="5"/>
  <c r="Q160" i="5"/>
  <c r="P160" i="5"/>
  <c r="O160" i="5"/>
  <c r="R159" i="5"/>
  <c r="Q159" i="5"/>
  <c r="P159" i="5"/>
  <c r="O159" i="5"/>
  <c r="R158" i="5"/>
  <c r="Q158" i="5"/>
  <c r="P158" i="5"/>
  <c r="O158" i="5"/>
  <c r="R157" i="5"/>
  <c r="Q157" i="5"/>
  <c r="P157" i="5"/>
  <c r="O157" i="5"/>
  <c r="R156" i="5"/>
  <c r="Q156" i="5"/>
  <c r="P156" i="5"/>
  <c r="O156" i="5"/>
  <c r="R155" i="5"/>
  <c r="Q155" i="5"/>
  <c r="P155" i="5"/>
  <c r="O155" i="5"/>
  <c r="R154" i="5"/>
  <c r="Q154" i="5"/>
  <c r="P154" i="5"/>
  <c r="O154" i="5"/>
  <c r="R153" i="5"/>
  <c r="Q153" i="5"/>
  <c r="P153" i="5"/>
  <c r="O153" i="5"/>
  <c r="R152" i="5"/>
  <c r="Q152" i="5"/>
  <c r="P152" i="5"/>
  <c r="O152" i="5"/>
  <c r="R151" i="5"/>
  <c r="Q151" i="5"/>
  <c r="P151" i="5"/>
  <c r="O151" i="5"/>
  <c r="R150" i="5"/>
  <c r="Q150" i="5"/>
  <c r="P150" i="5"/>
  <c r="O150" i="5"/>
  <c r="R149" i="5"/>
  <c r="Q149" i="5"/>
  <c r="P149" i="5"/>
  <c r="O149" i="5"/>
  <c r="R148" i="5"/>
  <c r="Q148" i="5"/>
  <c r="P148" i="5"/>
  <c r="O148" i="5"/>
  <c r="R147" i="5"/>
  <c r="Q147" i="5"/>
  <c r="P147" i="5"/>
  <c r="O147" i="5"/>
  <c r="R146" i="5"/>
  <c r="Q146" i="5"/>
  <c r="P146" i="5"/>
  <c r="O146" i="5"/>
  <c r="R145" i="5"/>
  <c r="Q145" i="5"/>
  <c r="P145" i="5"/>
  <c r="O145" i="5"/>
  <c r="R144" i="5"/>
  <c r="Q144" i="5"/>
  <c r="P144" i="5"/>
  <c r="O144" i="5"/>
  <c r="R143" i="5"/>
  <c r="Q143" i="5"/>
  <c r="P143" i="5"/>
  <c r="O143" i="5"/>
  <c r="R142" i="5"/>
  <c r="Q142" i="5"/>
  <c r="P142" i="5"/>
  <c r="O142" i="5"/>
  <c r="R141" i="5"/>
  <c r="Q141" i="5"/>
  <c r="P141" i="5"/>
  <c r="O141" i="5"/>
  <c r="R140" i="5"/>
  <c r="Q140" i="5"/>
  <c r="P140" i="5"/>
  <c r="O140" i="5"/>
  <c r="R139" i="5"/>
  <c r="Q139" i="5"/>
  <c r="P139" i="5"/>
  <c r="O139" i="5"/>
  <c r="R138" i="5"/>
  <c r="Q138" i="5"/>
  <c r="P138" i="5"/>
  <c r="O138" i="5"/>
  <c r="R137" i="5"/>
  <c r="Q137" i="5"/>
  <c r="P137" i="5"/>
  <c r="O137" i="5"/>
  <c r="R136" i="5"/>
  <c r="Q136" i="5"/>
  <c r="P136" i="5"/>
  <c r="O136" i="5"/>
  <c r="R135" i="5"/>
  <c r="Q135" i="5"/>
  <c r="P135" i="5"/>
  <c r="O135" i="5"/>
  <c r="R134" i="5"/>
  <c r="Q134" i="5"/>
  <c r="P134" i="5"/>
  <c r="O134" i="5"/>
  <c r="R133" i="5"/>
  <c r="Q133" i="5"/>
  <c r="P133" i="5"/>
  <c r="O133" i="5"/>
  <c r="R132" i="5"/>
  <c r="Q132" i="5"/>
  <c r="P132" i="5"/>
  <c r="O132" i="5"/>
  <c r="R131" i="5"/>
  <c r="Q131" i="5"/>
  <c r="P131" i="5"/>
  <c r="O131" i="5"/>
  <c r="R126" i="5"/>
  <c r="Q126" i="5"/>
  <c r="R125" i="5"/>
  <c r="Q125" i="5"/>
  <c r="P125" i="5"/>
  <c r="O125" i="5"/>
  <c r="R124" i="5"/>
  <c r="Q124" i="5"/>
  <c r="P124" i="5"/>
  <c r="O124" i="5"/>
  <c r="R123" i="5"/>
  <c r="Q123" i="5"/>
  <c r="P123" i="5"/>
  <c r="O123" i="5"/>
  <c r="R122" i="5"/>
  <c r="Q122" i="5"/>
  <c r="P122" i="5"/>
  <c r="O122" i="5"/>
  <c r="R121" i="5"/>
  <c r="Q121" i="5"/>
  <c r="P121" i="5"/>
  <c r="O121" i="5"/>
  <c r="R120" i="5"/>
  <c r="Q120" i="5"/>
  <c r="P120" i="5"/>
  <c r="O120" i="5"/>
  <c r="R119" i="5"/>
  <c r="Q119" i="5"/>
  <c r="P119" i="5"/>
  <c r="O119" i="5"/>
  <c r="R118" i="5"/>
  <c r="Q118" i="5"/>
  <c r="P118" i="5"/>
  <c r="O118" i="5"/>
  <c r="R117" i="5"/>
  <c r="Q117" i="5"/>
  <c r="P117" i="5"/>
  <c r="O117" i="5"/>
  <c r="R116" i="5"/>
  <c r="Q116" i="5"/>
  <c r="P116" i="5"/>
  <c r="O116" i="5"/>
  <c r="R115" i="5"/>
  <c r="Q115" i="5"/>
  <c r="P115" i="5"/>
  <c r="O115" i="5"/>
  <c r="R114" i="5"/>
  <c r="Q114" i="5"/>
  <c r="P114" i="5"/>
  <c r="O114" i="5"/>
  <c r="R113" i="5"/>
  <c r="Q113" i="5"/>
  <c r="P113" i="5"/>
  <c r="O113" i="5"/>
  <c r="R112" i="5"/>
  <c r="Q112" i="5"/>
  <c r="P112" i="5"/>
  <c r="O112" i="5"/>
  <c r="R111" i="5"/>
  <c r="Q111" i="5"/>
  <c r="P111" i="5"/>
  <c r="O111" i="5"/>
  <c r="R110" i="5"/>
  <c r="Q110" i="5"/>
  <c r="P110" i="5"/>
  <c r="O110" i="5"/>
  <c r="R109" i="5"/>
  <c r="Q109" i="5"/>
  <c r="P109" i="5"/>
  <c r="O109" i="5"/>
  <c r="R108" i="5"/>
  <c r="Q108" i="5"/>
  <c r="P108" i="5"/>
  <c r="O108" i="5"/>
  <c r="R107" i="5"/>
  <c r="Q107" i="5"/>
  <c r="P107" i="5"/>
  <c r="O107" i="5"/>
  <c r="R106" i="5"/>
  <c r="Q106" i="5"/>
  <c r="P106" i="5"/>
  <c r="O106" i="5"/>
  <c r="R105" i="5"/>
  <c r="Q105" i="5"/>
  <c r="P105" i="5"/>
  <c r="O105" i="5"/>
  <c r="R104" i="5"/>
  <c r="Q104" i="5"/>
  <c r="P104" i="5"/>
  <c r="O104" i="5"/>
  <c r="R103" i="5"/>
  <c r="Q103" i="5"/>
  <c r="P103" i="5"/>
  <c r="O103" i="5"/>
  <c r="R102" i="5"/>
  <c r="Q102" i="5"/>
  <c r="P102" i="5"/>
  <c r="O102" i="5"/>
  <c r="R101" i="5"/>
  <c r="Q101" i="5"/>
  <c r="P101" i="5"/>
  <c r="O101" i="5"/>
  <c r="R100" i="5"/>
  <c r="Q100" i="5"/>
  <c r="P100" i="5"/>
  <c r="O100" i="5"/>
  <c r="R99" i="5"/>
  <c r="Q99" i="5"/>
  <c r="P99" i="5"/>
  <c r="O99" i="5"/>
  <c r="R98" i="5"/>
  <c r="Q98" i="5"/>
  <c r="P98" i="5"/>
  <c r="O98" i="5"/>
  <c r="R97" i="5"/>
  <c r="Q97" i="5"/>
  <c r="P97" i="5"/>
  <c r="O97" i="5"/>
  <c r="R92" i="5"/>
  <c r="Q92" i="5"/>
  <c r="R91" i="5"/>
  <c r="Q91" i="5"/>
  <c r="P91" i="5"/>
  <c r="O91" i="5"/>
  <c r="R90" i="5"/>
  <c r="Q90" i="5"/>
  <c r="P90" i="5"/>
  <c r="O90" i="5"/>
  <c r="R89" i="5"/>
  <c r="Q89" i="5"/>
  <c r="P89" i="5"/>
  <c r="O89" i="5"/>
  <c r="R88" i="5"/>
  <c r="Q88" i="5"/>
  <c r="P88" i="5"/>
  <c r="O88" i="5"/>
  <c r="R87" i="5"/>
  <c r="Q87" i="5"/>
  <c r="P87" i="5"/>
  <c r="O87" i="5"/>
  <c r="R86" i="5"/>
  <c r="Q86" i="5"/>
  <c r="P86" i="5"/>
  <c r="O86" i="5"/>
  <c r="R85" i="5"/>
  <c r="Q85" i="5"/>
  <c r="P85" i="5"/>
  <c r="O85" i="5"/>
  <c r="R84" i="5"/>
  <c r="Q84" i="5"/>
  <c r="P84" i="5"/>
  <c r="O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72" i="5"/>
  <c r="Q72" i="5"/>
  <c r="P72" i="5"/>
  <c r="O72" i="5"/>
  <c r="R71" i="5"/>
  <c r="Q71" i="5"/>
  <c r="P71" i="5"/>
  <c r="O71" i="5"/>
  <c r="R70" i="5"/>
  <c r="Q70" i="5"/>
  <c r="P70" i="5"/>
  <c r="O70" i="5"/>
  <c r="R69" i="5"/>
  <c r="Q69" i="5"/>
  <c r="P69" i="5"/>
  <c r="O69" i="5"/>
  <c r="R68" i="5"/>
  <c r="Q68" i="5"/>
  <c r="P68" i="5"/>
  <c r="O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58" i="5"/>
  <c r="Q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5" i="5"/>
  <c r="Q35" i="5"/>
  <c r="R34" i="5"/>
  <c r="Q34" i="5"/>
  <c r="P34" i="5"/>
  <c r="O34" i="5"/>
  <c r="R29" i="5"/>
  <c r="Q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0" i="5"/>
  <c r="Q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<sst xmlns="http://schemas.openxmlformats.org/spreadsheetml/2006/main" count="2591" uniqueCount="627">
  <si>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</si>
  <si>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</si>
  <si>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</si>
  <si>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</si>
  <si>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</si>
  <si>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</si>
  <si>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</si>
  <si>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</si>
  <si>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</si>
  <si>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</si>
  <si>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</si>
  <si>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</si>
  <si>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</si>
  <si>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</si>
  <si>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</si>
  <si>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</si>
  <si>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</si>
  <si>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</si>
  <si>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</si>
  <si>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</si>
  <si>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</si>
  <si>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</si>
  <si>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</si>
  <si>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</si>
  <si>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</si>
  <si>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</si>
  <si>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</si>
  <si>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</si>
  <si>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</si>
  <si>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</si>
  <si>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</si>
  <si>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</si>
  <si>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</si>
  <si>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</si>
  <si>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</si>
  <si>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</si>
  <si>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16-64/24</t>
  </si>
  <si>
    <t>STORITVE MIKROBIOLOŠKIH IN DRUGIH LABORATORIJSKIH PREISKAV_neoddani sklopi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</si>
  <si>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</si>
  <si>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</si>
  <si>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</si>
  <si>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</si>
  <si>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</si>
  <si>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</si>
  <si>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</si>
  <si>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</si>
  <si>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</si>
  <si>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</si>
  <si>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</si>
  <si>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</si>
  <si>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</si>
  <si>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</si>
  <si>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</si>
  <si>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LABORATORIJSKE PREISKAVE</t>
  </si>
  <si>
    <t>*</t>
  </si>
  <si>
    <t>1.</t>
  </si>
  <si>
    <t>podsklop: LIKVORSKA DIAGNOSTIKA</t>
  </si>
  <si>
    <t>ZAPRT</t>
  </si>
  <si>
    <t>LIKVORSKA DIAGNOSTIKA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</si>
  <si>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</si>
  <si>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</si>
  <si>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</si>
  <si>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</si>
  <si>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</si>
  <si>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</si>
  <si>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</si>
  <si>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</si>
  <si>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</si>
  <si>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</si>
  <si>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</si>
  <si>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</si>
  <si>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</si>
  <si>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</si>
  <si>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</si>
  <si>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</si>
  <si>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</si>
  <si>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</si>
  <si>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</si>
  <si>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</si>
  <si>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</si>
  <si>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</si>
  <si>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</si>
  <si>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</si>
  <si>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Lc-IEF IgG</t>
  </si>
  <si>
    <t>060686</t>
  </si>
  <si>
    <t>KOS</t>
  </si>
  <si>
    <t>S-IEF IgG</t>
  </si>
  <si>
    <t>060688</t>
  </si>
  <si>
    <t>Lc-Tau</t>
  </si>
  <si>
    <t>060682</t>
  </si>
  <si>
    <t>Lc-P-Tau</t>
  </si>
  <si>
    <t>060683</t>
  </si>
  <si>
    <t>Lc-Amiloid Aß42</t>
  </si>
  <si>
    <t>060684</t>
  </si>
  <si>
    <t>Lc-Amiloid Aß40</t>
  </si>
  <si>
    <t>060698</t>
  </si>
  <si>
    <t>Lc-Razmerje Aß42/40</t>
  </si>
  <si>
    <t>060699</t>
  </si>
  <si>
    <t>Skupaj:</t>
  </si>
  <si>
    <t>2.</t>
  </si>
  <si>
    <t>podsklop: PREISKAVE ZA UGOTAVLJANJE TROMBOFILIJE</t>
  </si>
  <si>
    <t>PREISKAVE ZA UGOTAVLJANJE TROMBOFILIJE</t>
  </si>
  <si>
    <t>P-neodzivnost na aktivirani protein C (a. APTČ brez proteina C / b. APTČ s proteinom C/ razmerje med b in a)</t>
  </si>
  <si>
    <t>P-protein C:aktivnost</t>
  </si>
  <si>
    <t>300102</t>
  </si>
  <si>
    <t>P-protein S: prosti antigen</t>
  </si>
  <si>
    <t>P-lupusni antikoagulanti (a. presejalni test, b. potrditveni preizkus,   normalizirano razmerje a/b)</t>
  </si>
  <si>
    <t>050184</t>
  </si>
  <si>
    <t>3.</t>
  </si>
  <si>
    <t>podsklop: PREISKAVE ZA UGOTAVLJANJE HUNTINGTONOVE BOLEZNI</t>
  </si>
  <si>
    <t>PREISKAVE ZA UGOTAVLJANJE HUNTINGTONOVE BOLEZNI</t>
  </si>
  <si>
    <t>PREISKAVA ZA UGOTAVLJANJE HUNTINGTONOVE BOLEZNI</t>
  </si>
  <si>
    <t>4.</t>
  </si>
  <si>
    <t>podsklop: PREISKAVE ZA HEMOSTAZO IN ATEROTROMBOZO</t>
  </si>
  <si>
    <t>PREISKAVE ZA HEMOSTAZO IN ATEROTROMBOZO</t>
  </si>
  <si>
    <t>FP-LA potrditveno</t>
  </si>
  <si>
    <t>003047</t>
  </si>
  <si>
    <t>P-Protrombinski čas</t>
  </si>
  <si>
    <t>020005</t>
  </si>
  <si>
    <t>S-C REAKTIVNI PROTEIN</t>
  </si>
  <si>
    <t>P-APTČ</t>
  </si>
  <si>
    <t>060050</t>
  </si>
  <si>
    <t>P-Trombinski čas</t>
  </si>
  <si>
    <t>060065</t>
  </si>
  <si>
    <t>P-Antitrombin</t>
  </si>
  <si>
    <t>060066</t>
  </si>
  <si>
    <t>P-Protein S (prosti) ag</t>
  </si>
  <si>
    <t>300095</t>
  </si>
  <si>
    <t>K-Protrombin G20210A</t>
  </si>
  <si>
    <t>300098</t>
  </si>
  <si>
    <t>K-Faktor V Leiden</t>
  </si>
  <si>
    <t>300100</t>
  </si>
  <si>
    <t>P-Anti-Xa LMWH</t>
  </si>
  <si>
    <t>P-Protein C (aktivnost)</t>
  </si>
  <si>
    <t>P-Neodzivnost na APC</t>
  </si>
  <si>
    <t>300104</t>
  </si>
  <si>
    <t>FP-Lupusni antikoagulanti</t>
  </si>
  <si>
    <t>300105</t>
  </si>
  <si>
    <t>P-TČ dabigatran</t>
  </si>
  <si>
    <t>FP-LA APTČ</t>
  </si>
  <si>
    <t>301728</t>
  </si>
  <si>
    <t>P-D-dimer INNOVANCE</t>
  </si>
  <si>
    <t>303037</t>
  </si>
  <si>
    <t>K-VerifyNow Aspirin</t>
  </si>
  <si>
    <t>P-Anti-Xa rivaroksaban</t>
  </si>
  <si>
    <t>5.</t>
  </si>
  <si>
    <t>podsklop: PREISKAVE ZA IMUNOLOGIJO REVMATIZMA</t>
  </si>
  <si>
    <t>PREISKAVE ZA IMUNOLOGIJO REVMATIZMA</t>
  </si>
  <si>
    <t>S-anti-ADL</t>
  </si>
  <si>
    <t>000041</t>
  </si>
  <si>
    <t>S-HEP-2 test</t>
  </si>
  <si>
    <t>200001</t>
  </si>
  <si>
    <t>S-anti-ENA</t>
  </si>
  <si>
    <t>200002</t>
  </si>
  <si>
    <t>S-anti-PDH</t>
  </si>
  <si>
    <t>200003</t>
  </si>
  <si>
    <t>Anti-dsDNA - CLIF (Protitelesa proti dsDNA)</t>
  </si>
  <si>
    <t>S-anti-DNA - FIA (Protitelesa proti dsDNA)</t>
  </si>
  <si>
    <t>S-aCL (IgG in IgM, IgA)</t>
  </si>
  <si>
    <t>200006</t>
  </si>
  <si>
    <t>S-anti-beta2GPI</t>
  </si>
  <si>
    <t>200008</t>
  </si>
  <si>
    <t>S-anti-CCP</t>
  </si>
  <si>
    <t>200009</t>
  </si>
  <si>
    <t>S-KRIOglobulini -  kvalitativno</t>
  </si>
  <si>
    <t>000050</t>
  </si>
  <si>
    <t>S-KRIOglobulini - kvantitativna tipizacija</t>
  </si>
  <si>
    <t>410051</t>
  </si>
  <si>
    <t>S-C3c</t>
  </si>
  <si>
    <t>200012</t>
  </si>
  <si>
    <t>S-C4</t>
  </si>
  <si>
    <t>200013</t>
  </si>
  <si>
    <t>S-anti-GBM</t>
  </si>
  <si>
    <t>200014</t>
  </si>
  <si>
    <t>S-IF ANCA IgG</t>
  </si>
  <si>
    <t>200015</t>
  </si>
  <si>
    <t>S-MPO/PR3</t>
  </si>
  <si>
    <t>200016</t>
  </si>
  <si>
    <t>S-PANEL ANCA</t>
  </si>
  <si>
    <t>S-PANEL JETRA</t>
  </si>
  <si>
    <t>200779</t>
  </si>
  <si>
    <t>S-INNO LIA ANA</t>
  </si>
  <si>
    <t>410027</t>
  </si>
  <si>
    <t>S-aPS/PT</t>
  </si>
  <si>
    <t>410030</t>
  </si>
  <si>
    <t>S-SAA</t>
  </si>
  <si>
    <t>410031</t>
  </si>
  <si>
    <t>K-HLA B27</t>
  </si>
  <si>
    <t>410033</t>
  </si>
  <si>
    <t>S-RF</t>
  </si>
  <si>
    <t>410034</t>
  </si>
  <si>
    <t>S-PANEL MYO</t>
  </si>
  <si>
    <t>410035</t>
  </si>
  <si>
    <t>S Panel SSc</t>
  </si>
  <si>
    <t>S-IFX</t>
  </si>
  <si>
    <t>410037</t>
  </si>
  <si>
    <t>S-anti-IFX</t>
  </si>
  <si>
    <t>410038</t>
  </si>
  <si>
    <t>S-ADL</t>
  </si>
  <si>
    <t>410039</t>
  </si>
  <si>
    <t>s-anti-HMGCR</t>
  </si>
  <si>
    <t>000040, 000065</t>
  </si>
  <si>
    <t>7.</t>
  </si>
  <si>
    <t>podsklop: NUKLEARNA MEDICINA</t>
  </si>
  <si>
    <t>NUKLEARNA MEDICINA</t>
  </si>
  <si>
    <t>mK-PKU</t>
  </si>
  <si>
    <t>mK-neo TSH</t>
  </si>
  <si>
    <t>000047</t>
  </si>
  <si>
    <t>S- Prolaktin</t>
  </si>
  <si>
    <t>000031</t>
  </si>
  <si>
    <t>P-ACTH</t>
  </si>
  <si>
    <t>S-LH</t>
  </si>
  <si>
    <t>000026</t>
  </si>
  <si>
    <t>S-FSH</t>
  </si>
  <si>
    <t>000016</t>
  </si>
  <si>
    <t>P-Plazemska reninska aktivnost</t>
  </si>
  <si>
    <t>P-aldosteron</t>
  </si>
  <si>
    <t>S-C-peptid</t>
  </si>
  <si>
    <t>000008</t>
  </si>
  <si>
    <t>S-antiTG</t>
  </si>
  <si>
    <t>S-antiTPO</t>
  </si>
  <si>
    <t>S-Eritropoetin</t>
  </si>
  <si>
    <t>50216</t>
  </si>
  <si>
    <t>S-Progesteron</t>
  </si>
  <si>
    <t>000032</t>
  </si>
  <si>
    <t>S-estradiol 17 beta</t>
  </si>
  <si>
    <t>000012</t>
  </si>
  <si>
    <t>K-Ciklosporin</t>
  </si>
  <si>
    <t>000007</t>
  </si>
  <si>
    <t>S-Folna kislina</t>
  </si>
  <si>
    <t>P-Folati v eritrocitih</t>
  </si>
  <si>
    <t>S-IGF-1</t>
  </si>
  <si>
    <t>S-Inzulin</t>
  </si>
  <si>
    <t>P-Metanefrin</t>
  </si>
  <si>
    <t>000027</t>
  </si>
  <si>
    <t>P-Normetanefrin</t>
  </si>
  <si>
    <t>000028</t>
  </si>
  <si>
    <t>K-Takrolimus</t>
  </si>
  <si>
    <t>000035</t>
  </si>
  <si>
    <t>S-Tiroglobulin</t>
  </si>
  <si>
    <t>000036</t>
  </si>
  <si>
    <t>S-pT4</t>
  </si>
  <si>
    <t>000037</t>
  </si>
  <si>
    <t>S-TSH</t>
  </si>
  <si>
    <t>000038</t>
  </si>
  <si>
    <t>S-pT3</t>
  </si>
  <si>
    <t>S-SHBG</t>
  </si>
  <si>
    <t>S-Testosteron, celokupni</t>
  </si>
  <si>
    <t>000582</t>
  </si>
  <si>
    <t>S-Prosti testosteron</t>
  </si>
  <si>
    <t>8.</t>
  </si>
  <si>
    <t>podsklop:  PREISKAVE KLINIČNE KEMIJE IN BIOKEMIJE</t>
  </si>
  <si>
    <t xml:space="preserve"> PREISKAVE KLINIČNE KEMIJE IN BIOKEMIJE</t>
  </si>
  <si>
    <t>Dihalni test za Helicobacter pylori</t>
  </si>
  <si>
    <t>dU-5-HIA</t>
  </si>
  <si>
    <t>050041</t>
  </si>
  <si>
    <t>dU-Adrenalin</t>
  </si>
  <si>
    <t>050023</t>
  </si>
  <si>
    <t>dU-Baker</t>
  </si>
  <si>
    <t>010104</t>
  </si>
  <si>
    <t>dU-Citrati</t>
  </si>
  <si>
    <t>050036</t>
  </si>
  <si>
    <t>dU-Klorid</t>
  </si>
  <si>
    <t>000164</t>
  </si>
  <si>
    <t>dU-Kreatinin</t>
  </si>
  <si>
    <t>050016</t>
  </si>
  <si>
    <t>dU-Magnezij</t>
  </si>
  <si>
    <t>010075</t>
  </si>
  <si>
    <t>dU-Metanefrin</t>
  </si>
  <si>
    <t>050029</t>
  </si>
  <si>
    <t>dU-Noradrenalin</t>
  </si>
  <si>
    <t>050030</t>
  </si>
  <si>
    <t>dU-Normetanefrin</t>
  </si>
  <si>
    <t>000033</t>
  </si>
  <si>
    <t>dU-Oksalati</t>
  </si>
  <si>
    <t>050042</t>
  </si>
  <si>
    <t>dU-pH</t>
  </si>
  <si>
    <t>050086</t>
  </si>
  <si>
    <t>dU-Porfirini</t>
  </si>
  <si>
    <t>050048</t>
  </si>
  <si>
    <t>dU-VMA</t>
  </si>
  <si>
    <t>050070</t>
  </si>
  <si>
    <t>dU-Znižanje zmrzišča (Poli)</t>
  </si>
  <si>
    <t>050034</t>
  </si>
  <si>
    <t>Erci-Protoporfirini</t>
  </si>
  <si>
    <t>050081</t>
  </si>
  <si>
    <t>F-Pankreatična elastaza</t>
  </si>
  <si>
    <t>010093</t>
  </si>
  <si>
    <t>Hemogram</t>
  </si>
  <si>
    <t>020001</t>
  </si>
  <si>
    <t>K-Abnormalni hemoglobini</t>
  </si>
  <si>
    <t>K-Aptem</t>
  </si>
  <si>
    <t>K-Extem</t>
  </si>
  <si>
    <t>K-Fibtem</t>
  </si>
  <si>
    <t>K-Heptem</t>
  </si>
  <si>
    <t>K-Intem</t>
  </si>
  <si>
    <t>K-Piruvat</t>
  </si>
  <si>
    <t>010023</t>
  </si>
  <si>
    <t>Ka-Ledvični kamni</t>
  </si>
  <si>
    <t>000062</t>
  </si>
  <si>
    <t>Lc-Albumin</t>
  </si>
  <si>
    <t>060690</t>
  </si>
  <si>
    <t>Lc-IgA</t>
  </si>
  <si>
    <t>Lc-IgG</t>
  </si>
  <si>
    <t>Lc-IgM</t>
  </si>
  <si>
    <t>Odvzem krvi iz vene</t>
  </si>
  <si>
    <t>020015</t>
  </si>
  <si>
    <t>odvzem urina</t>
  </si>
  <si>
    <t>P-Baker</t>
  </si>
  <si>
    <t>000377</t>
  </si>
  <si>
    <t>P-Cink</t>
  </si>
  <si>
    <t>P-Selen</t>
  </si>
  <si>
    <t>S-25-(OH)-vitamin D</t>
  </si>
  <si>
    <t>000082</t>
  </si>
  <si>
    <t>S-A. Fosfataza</t>
  </si>
  <si>
    <t>S-ACE</t>
  </si>
  <si>
    <t>010031</t>
  </si>
  <si>
    <t>S-Albumin (imunok.)</t>
  </si>
  <si>
    <t>060691</t>
  </si>
  <si>
    <t>S-Aldolaza</t>
  </si>
  <si>
    <t>S-Alfa-1-antitripsin</t>
  </si>
  <si>
    <t>040033</t>
  </si>
  <si>
    <t>S-Alk. fosf. (izo.)</t>
  </si>
  <si>
    <t>S-Ceruloplazmin</t>
  </si>
  <si>
    <t>040035</t>
  </si>
  <si>
    <t>S-Cistatin C</t>
  </si>
  <si>
    <t>000482</t>
  </si>
  <si>
    <t>S-CK</t>
  </si>
  <si>
    <t>S-CK(izoencimi)</t>
  </si>
  <si>
    <t>S-Elektroforeza proteinov</t>
  </si>
  <si>
    <t>S-FENOTIPIZACIJA, AAT</t>
  </si>
  <si>
    <t>S-FERITIN</t>
  </si>
  <si>
    <t>S-Haptoglobin</t>
  </si>
  <si>
    <t>040028</t>
  </si>
  <si>
    <t>S-HCG</t>
  </si>
  <si>
    <t>S-Homocistein</t>
  </si>
  <si>
    <t>000141</t>
  </si>
  <si>
    <t>S-IgA</t>
  </si>
  <si>
    <t>000053, 040014</t>
  </si>
  <si>
    <t>S-IgG</t>
  </si>
  <si>
    <t>000054,040012</t>
  </si>
  <si>
    <t>S-IgG1</t>
  </si>
  <si>
    <t>001565</t>
  </si>
  <si>
    <t>S-IgG2</t>
  </si>
  <si>
    <t>001566</t>
  </si>
  <si>
    <t>S-IgG3</t>
  </si>
  <si>
    <t>001567</t>
  </si>
  <si>
    <t>S-IgG4</t>
  </si>
  <si>
    <t>001568</t>
  </si>
  <si>
    <t>S-IgM</t>
  </si>
  <si>
    <t>000055,040013</t>
  </si>
  <si>
    <t>S-IL-6</t>
  </si>
  <si>
    <t>S-Kromogranin</t>
  </si>
  <si>
    <t>000157</t>
  </si>
  <si>
    <t>S-Monoklonski imunoglobulini</t>
  </si>
  <si>
    <t>S-NSE</t>
  </si>
  <si>
    <t>000087</t>
  </si>
  <si>
    <t>S-Paracetamol</t>
  </si>
  <si>
    <t>S-Proste kapa (B)</t>
  </si>
  <si>
    <t>000521</t>
  </si>
  <si>
    <t>S-Proste lambda (B)</t>
  </si>
  <si>
    <t>000522</t>
  </si>
  <si>
    <t>S-Proteini celokupni</t>
  </si>
  <si>
    <t>S-Protitelesa ACH-R</t>
  </si>
  <si>
    <t>S-TIBC</t>
  </si>
  <si>
    <t>030024</t>
  </si>
  <si>
    <t>S-Vitamin A</t>
  </si>
  <si>
    <t>S-Vitamin E</t>
  </si>
  <si>
    <t>S-Železo (III)</t>
  </si>
  <si>
    <t>030007</t>
  </si>
  <si>
    <t>S-Znižanje zmrzišča (Poli)</t>
  </si>
  <si>
    <t>050019</t>
  </si>
  <si>
    <t>S-Žolčne kisline</t>
  </si>
  <si>
    <t>010038</t>
  </si>
  <si>
    <t>U-Adrenalin</t>
  </si>
  <si>
    <t>U-Baker</t>
  </si>
  <si>
    <t>010043</t>
  </si>
  <si>
    <t>U-Dismorfizem eritrocitov</t>
  </si>
  <si>
    <t>000269</t>
  </si>
  <si>
    <t>U-Kreatinin</t>
  </si>
  <si>
    <t>000168</t>
  </si>
  <si>
    <t>U-Magnezij</t>
  </si>
  <si>
    <t>U-Metanefrin</t>
  </si>
  <si>
    <t>U-Mioglobin</t>
  </si>
  <si>
    <t>U-Noradrenalin</t>
  </si>
  <si>
    <t>U-Normetanefrin</t>
  </si>
  <si>
    <t>U-Porfirini</t>
  </si>
  <si>
    <t>U-Porfobilinogen</t>
  </si>
  <si>
    <t>U-Znižanje zmrzišča (Poli)</t>
  </si>
  <si>
    <t>000022</t>
  </si>
  <si>
    <t>9.</t>
  </si>
  <si>
    <t>podsklop: SPECIALNA LABORATORIJSKO PEDIATRIČNA DIAGNOSTIKA IN ALERGOLOGIJA</t>
  </si>
  <si>
    <t>SPECIALNA LABORATORIJSKO PEDIATRIČNA DIAGNOSTIKA IN ALERGOLOGIJA</t>
  </si>
  <si>
    <t>S-AGA IgG</t>
  </si>
  <si>
    <t>420100</t>
  </si>
  <si>
    <t>S-EMA IgA</t>
  </si>
  <si>
    <t>420101</t>
  </si>
  <si>
    <t>S-IgE-f95 breskev</t>
  </si>
  <si>
    <t>S-IgE-f20 mandelj</t>
  </si>
  <si>
    <t>422470</t>
  </si>
  <si>
    <t>S-IgE-f340 ekstrakt kohineala (karminsko rdeče)</t>
  </si>
  <si>
    <t>F-Calprest</t>
  </si>
  <si>
    <t>S-anti IA-2</t>
  </si>
  <si>
    <t>424138</t>
  </si>
  <si>
    <t>S-IgE-f256 oreh</t>
  </si>
  <si>
    <t>420217</t>
  </si>
  <si>
    <t>S-IgE-f422 rAra h 1 (arašid)</t>
  </si>
  <si>
    <t>422481</t>
  </si>
  <si>
    <t>S-IgE-f352 rAra h 8 PR-10 (arašid)</t>
  </si>
  <si>
    <t>S-anti GAD65</t>
  </si>
  <si>
    <t>424137</t>
  </si>
  <si>
    <t>S-anti ZnT8</t>
  </si>
  <si>
    <t>424139</t>
  </si>
  <si>
    <t>S-tTG IgA+IgG</t>
  </si>
  <si>
    <t>G-6 PDH v eritrocitih</t>
  </si>
  <si>
    <t>S-IgE-f94 hruška</t>
  </si>
  <si>
    <t>S-IgE-e3 konjski prhljaj</t>
  </si>
  <si>
    <t>S-IgE-c74 želatina</t>
  </si>
  <si>
    <t>S-IgE-f424 rAra h 3 (arašid)</t>
  </si>
  <si>
    <t>424122</t>
  </si>
  <si>
    <t>S-AGA IgA</t>
  </si>
  <si>
    <t>420099</t>
  </si>
  <si>
    <t>S-tTG  IgA</t>
  </si>
  <si>
    <t>S-IgE-f8 koruza</t>
  </si>
  <si>
    <t>S-IgE-f77 beta laktglobulin</t>
  </si>
  <si>
    <t>S-IgE-f423 rAra h 2 (arašid)</t>
  </si>
  <si>
    <t>422482</t>
  </si>
  <si>
    <t>S-IgE-f427 rAra h 9 (arašid)</t>
  </si>
  <si>
    <t>422484</t>
  </si>
  <si>
    <t>Izolacija DNA</t>
  </si>
  <si>
    <t>003062</t>
  </si>
  <si>
    <t>S-IgE-f31 korenje</t>
  </si>
  <si>
    <t>S-spec.IgE inhalacijski presejalno</t>
  </si>
  <si>
    <t>S-IgE-f9 riž</t>
  </si>
  <si>
    <t>Laktoz. intol. (LCT-13910C/T)</t>
  </si>
  <si>
    <t>HLA-DQ2/DQ8 pri celiakiji</t>
  </si>
  <si>
    <t>mK-MS-MS presejanje</t>
  </si>
  <si>
    <t>Lkc-alfa galaktozidaza (Fabry)</t>
  </si>
  <si>
    <t>S-Spec. IgE prehrambeni (presejalno)</t>
  </si>
  <si>
    <t>420126</t>
  </si>
  <si>
    <t>S-IgE-f48 čebula</t>
  </si>
  <si>
    <t>S-IgE-f76 alfa laktalbumin</t>
  </si>
  <si>
    <t>S-IgE-f78 kazein</t>
  </si>
  <si>
    <t>S-IgE-gp1 trave mix (g3, g4, g5, g6, g8)</t>
  </si>
  <si>
    <t>S-IgE-i75 sršen</t>
  </si>
  <si>
    <t>420192</t>
  </si>
  <si>
    <t>S-IgE-f85 zelena</t>
  </si>
  <si>
    <t>S-IgE-e1 mačji prhljaj</t>
  </si>
  <si>
    <t>S-IgE-f204 postrv</t>
  </si>
  <si>
    <t>S-IgE-f447 rAra h 6 (arašid)</t>
  </si>
  <si>
    <t>Genetska analiza družinske mutacije</t>
  </si>
  <si>
    <t>mK-Acilkarnitini</t>
  </si>
  <si>
    <t>422538</t>
  </si>
  <si>
    <t>S-IgE</t>
  </si>
  <si>
    <t>040019</t>
  </si>
  <si>
    <t>S-IgE-c1 Penicilloyl G</t>
  </si>
  <si>
    <t>420246</t>
  </si>
  <si>
    <t>S-IgE-c2 Penicilloyl V</t>
  </si>
  <si>
    <t>420247</t>
  </si>
  <si>
    <t>S-IgE-c5 Ampicilloyl</t>
  </si>
  <si>
    <t>420248</t>
  </si>
  <si>
    <t>S-IgE-c6 Amoxicilloyl</t>
  </si>
  <si>
    <t>420249</t>
  </si>
  <si>
    <t>S-IgE-c7 cefaclor</t>
  </si>
  <si>
    <t>422485</t>
  </si>
  <si>
    <t>S-IgE-f13 arašidi</t>
  </si>
  <si>
    <t>420151</t>
  </si>
  <si>
    <t>S-IgE-f202 indijski orešček</t>
  </si>
  <si>
    <t>424117</t>
  </si>
  <si>
    <t>S-IgE-f203 pistacija</t>
  </si>
  <si>
    <t>422474</t>
  </si>
  <si>
    <t>S-IgE-i1 čebela</t>
  </si>
  <si>
    <t>420191</t>
  </si>
  <si>
    <t>S-IgE-i3 osa</t>
  </si>
  <si>
    <t>420193</t>
  </si>
  <si>
    <t>S-IgE-i71 komar</t>
  </si>
  <si>
    <t>420194</t>
  </si>
  <si>
    <t>12.</t>
  </si>
  <si>
    <t>podsklop: GASTROENTEROLOŠKE PREISKAVE</t>
  </si>
  <si>
    <t>GASTROENTEROLOŠKE PREISKAVE</t>
  </si>
  <si>
    <t>Genotipizacija HFE</t>
  </si>
  <si>
    <t>28831</t>
  </si>
  <si>
    <t>13.</t>
  </si>
  <si>
    <t>podsklop: CITOLOŠKE PREISKAVE</t>
  </si>
  <si>
    <t>CITOLOŠKE PREISKAVE</t>
  </si>
  <si>
    <t>Priprava, barvanje, pregled  vzorca in izdaja izvida za sputum, bronhialni aspirat</t>
  </si>
  <si>
    <t>29101</t>
  </si>
  <si>
    <t>Priprava, barvanje, pregled vzorca in izdaja izvida za eksudat, urin, kostni mozeg, skarifikat, ostalo</t>
  </si>
  <si>
    <t>29102</t>
  </si>
  <si>
    <t>Priprava, barvanje, pregled vzorca in izdaja izvida za ABTI</t>
  </si>
  <si>
    <t>29104</t>
  </si>
  <si>
    <t>Odvzem citološkega materiala z ABTI</t>
  </si>
  <si>
    <t>29107</t>
  </si>
  <si>
    <t>Odvzem citološkega materiala za BK, antibiogram, PCR</t>
  </si>
  <si>
    <t>19105</t>
  </si>
  <si>
    <t>Spiranje vzorca v spiralno tekočino za dodatne diagnostične metode</t>
  </si>
  <si>
    <t>29106</t>
  </si>
  <si>
    <t>Izdelava dodatnega preparata za ICK dokazovanje antigena</t>
  </si>
  <si>
    <t>29002</t>
  </si>
  <si>
    <t>Izvedba ICK dokazovanja antigena</t>
  </si>
  <si>
    <t>29025</t>
  </si>
  <si>
    <t>Interpretacija ICK dokazovanja antigena v vzorcu</t>
  </si>
  <si>
    <t>29037</t>
  </si>
  <si>
    <t>Specialna barvanja (citokemija), meritve DNA v vzorcu</t>
  </si>
  <si>
    <t>29105</t>
  </si>
  <si>
    <t>Pregled pobarvanega preparata konzultacija</t>
  </si>
  <si>
    <t>Priprava celične suspenzije iz tkivnega bloka za merjenje DNA</t>
  </si>
  <si>
    <t>osnovni panel za B limfome</t>
  </si>
  <si>
    <t>29039</t>
  </si>
  <si>
    <t>razširjeni panel za B limfome</t>
  </si>
  <si>
    <t>29040</t>
  </si>
  <si>
    <t>panel za T limfome</t>
  </si>
  <si>
    <t>29041 </t>
  </si>
  <si>
    <t>panel za periferno kri</t>
  </si>
  <si>
    <t>29042 </t>
  </si>
  <si>
    <t>panel za kostni mozeg</t>
  </si>
  <si>
    <t>29043 </t>
  </si>
  <si>
    <t>panel za mieloično levkemijo</t>
  </si>
  <si>
    <t>29044 </t>
  </si>
  <si>
    <t>panel za 2 epruveti</t>
  </si>
  <si>
    <t>29045 </t>
  </si>
  <si>
    <t>(citopl. K/L)</t>
  </si>
  <si>
    <t>29046 </t>
  </si>
  <si>
    <t>(BCL-2)</t>
  </si>
  <si>
    <t>29047 </t>
  </si>
  <si>
    <t>(TdT)</t>
  </si>
  <si>
    <t>29048 </t>
  </si>
  <si>
    <t>(Ki-67)</t>
  </si>
  <si>
    <t>29049 </t>
  </si>
  <si>
    <t>ZAP-70</t>
  </si>
  <si>
    <t>29053 </t>
  </si>
  <si>
    <t>(citopl. K/L in BCL-2)</t>
  </si>
  <si>
    <t>29054 </t>
  </si>
  <si>
    <t xml:space="preserve">Molekularno diagnostične preiskave   (PCR) </t>
  </si>
  <si>
    <t>14.</t>
  </si>
  <si>
    <t>podsklop: CITOLOŠKE PREISKAVE II</t>
  </si>
  <si>
    <t>CITOLOŠKE PREISKAVE II</t>
  </si>
  <si>
    <t>15.</t>
  </si>
  <si>
    <t>podsklop: PATOHISTOLOŠKE PREISKAVE II</t>
  </si>
  <si>
    <t>PATOHISTOLOŠKE PREISKAVE II</t>
  </si>
  <si>
    <t>konzultacija tujina</t>
  </si>
  <si>
    <t>11617</t>
  </si>
  <si>
    <t>zmrzlina rez, obdelava, rez</t>
  </si>
  <si>
    <t>29000</t>
  </si>
  <si>
    <t>histološka obdelava, prvi rez</t>
  </si>
  <si>
    <t>29001</t>
  </si>
  <si>
    <t>dodatni rez</t>
  </si>
  <si>
    <t>mala serija</t>
  </si>
  <si>
    <t>29003</t>
  </si>
  <si>
    <t>dekalcinat obdelava, prvi rez</t>
  </si>
  <si>
    <t>29005</t>
  </si>
  <si>
    <t>GMA obdelava, prvi rez</t>
  </si>
  <si>
    <t>29008</t>
  </si>
  <si>
    <t>pregled zmrzli rez (1PS)</t>
  </si>
  <si>
    <t>29010</t>
  </si>
  <si>
    <t>pregled HE (1rezina/PS z 1PB)</t>
  </si>
  <si>
    <t>29011</t>
  </si>
  <si>
    <t>pregled HE (do 5 rezin/1PS)</t>
  </si>
  <si>
    <t>29012</t>
  </si>
  <si>
    <t>pregled HE (več kot 5 rezin/1PS)</t>
  </si>
  <si>
    <t>29013</t>
  </si>
  <si>
    <t>pregled spec.metoda (1PS)</t>
  </si>
  <si>
    <t>29014</t>
  </si>
  <si>
    <t>mikrosk.pr.hist.ser.male</t>
  </si>
  <si>
    <t>29017</t>
  </si>
  <si>
    <t xml:space="preserve">konzultacija </t>
  </si>
  <si>
    <t>29019</t>
  </si>
  <si>
    <t>barvanje HE</t>
  </si>
  <si>
    <t>29020</t>
  </si>
  <si>
    <t>barvanje male hist.serije po HE</t>
  </si>
  <si>
    <t>29021</t>
  </si>
  <si>
    <t>barvanje giemsa/VG</t>
  </si>
  <si>
    <t>29023</t>
  </si>
  <si>
    <t>barvanje TKM</t>
  </si>
  <si>
    <t>29024</t>
  </si>
  <si>
    <t>barvanje GOMORI</t>
  </si>
  <si>
    <t>barvanje FM, GRIM, GROC</t>
  </si>
  <si>
    <t>29026</t>
  </si>
  <si>
    <t>barvanje BBR, ORC</t>
  </si>
  <si>
    <t>29030</t>
  </si>
  <si>
    <t>barvanje PAS, Krayberg</t>
  </si>
  <si>
    <t>29031</t>
  </si>
  <si>
    <t>barvanje enzimska KAE</t>
  </si>
  <si>
    <t>29033</t>
  </si>
  <si>
    <t>barvanje IHK</t>
  </si>
  <si>
    <t>FISH MTA barvanje, pregled</t>
  </si>
  <si>
    <t>29038</t>
  </si>
  <si>
    <t>histološka obdelava, stopnč.serija…</t>
  </si>
  <si>
    <t>29070</t>
  </si>
  <si>
    <t>pregled odščip - gastroodščip do 8 rez.</t>
  </si>
  <si>
    <t>29072</t>
  </si>
  <si>
    <t>IHK rezanje, barvanje, pregled</t>
  </si>
  <si>
    <t>29097</t>
  </si>
  <si>
    <t>FISH-CR barvanje, pregled</t>
  </si>
  <si>
    <t>29098</t>
  </si>
  <si>
    <t>molekularno patološka preiskava</t>
  </si>
  <si>
    <t>29099</t>
  </si>
  <si>
    <t>malig.celice-citokem.barvanje</t>
  </si>
  <si>
    <t>sprejem-makro manjši vzorec</t>
  </si>
  <si>
    <t>29501</t>
  </si>
  <si>
    <t>sprejem-makro srednji vzorec</t>
  </si>
  <si>
    <t>29502</t>
  </si>
  <si>
    <t>sprejem-makro večji vzorec</t>
  </si>
  <si>
    <t>29503</t>
  </si>
  <si>
    <t>II.</t>
  </si>
  <si>
    <t>MIKROBIOLOŠKE PREISKAVE</t>
  </si>
  <si>
    <t>podsklop: MIKROBIOLOŠKE PREISKAVE II</t>
  </si>
  <si>
    <t>MIKROBIOLOŠKE PREISKAVE II</t>
  </si>
  <si>
    <t>Mikroskopski pregled kužnine na mikobakterije</t>
  </si>
  <si>
    <t>MIKR</t>
  </si>
  <si>
    <t>Preiskava kužnine na mikobakterije - kultivacija na trdih gojiščih</t>
  </si>
  <si>
    <t>KULT</t>
  </si>
  <si>
    <t>Preiskava kužnine na mikobakterije - kultivacija na tekočih gojiščih</t>
  </si>
  <si>
    <t>Test pomnoževanja nukleinskih kislin na mikobakterije</t>
  </si>
  <si>
    <t>ATMTC</t>
  </si>
  <si>
    <t>QuantiFeronski test - priprava na test</t>
  </si>
  <si>
    <t>QFTPR</t>
  </si>
  <si>
    <t>QuantiFeronski test -izvedba testa</t>
  </si>
  <si>
    <t>QFTT</t>
  </si>
  <si>
    <t>Identifikacija izolirane mikobakterije</t>
  </si>
  <si>
    <t>IDMTpon.</t>
  </si>
  <si>
    <t>Testiranje občutljivosti mikobakterije</t>
  </si>
  <si>
    <t>REZT</t>
  </si>
  <si>
    <t>NTM biokemična potrditev</t>
  </si>
  <si>
    <t>IDNTM</t>
  </si>
  <si>
    <t>MT biokemična potrditev</t>
  </si>
  <si>
    <t>IDMTprvi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</si>
</sst>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G2ygJdYgnElmBX+STvGZKzz1mTRdR2ZkRvkYRUnFXKdsdouy5Jb7EOPOOCMEEw1345hXrQ5CtMm0Q9ecCGseGg==" saltValue="OrJvq0Q78iYcIsHkJrlOI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16-64/24&amp;RStran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8OksOGKut7zTviYeGDINOrAAXci0rkDtodLEf9FeOiDOabAjXLYR6LQSMzs1TzY4gIdqSKqMm084Ux6tuBNoIw==" saltValue="b6AdIVkomWa0s4Qa1klN9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16-64/24&amp;RStran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OQILJqRmmhJ+SOCgTP1F5XPjDsV7XV9MVkqN2KNNRLy7/72NJGoiY2A5GkV46f5rzYLG5x8E1e0IlsgEuNkKtg==" saltValue="LPClCGC3jst/1sOM4MPcU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16-64/24&amp;RStran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Ir9U8gfMwSEamRGx/i9Pcb17UaItWBcG3a7KTIX5iViVEt+OdosIOUnyAaqVK0Z6v/iX6K1kVc+cu3gZQik4Hg==" saltValue="/4FrrIUdL6JQI4CDQCiXl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16-64/24&amp;RStran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6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2" style="1" customWidth="1"/>
    <col min="4" max="4" width="24.85546875" style="1" customWidth="1"/>
    <col min="5" max="5" width="21.85546875" style="1" customWidth="1"/>
    <col min="6" max="7" width="11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73" t="s">
        <v>51</v>
      </c>
    </row>
    <row r="5" spans="1:23" ht="18" x14ac:dyDescent="0.25">
      <c r="B5" s="74" t="s">
        <v>52</v>
      </c>
      <c r="C5" s="2" t="s">
        <v>53</v>
      </c>
    </row>
    <row r="7" spans="1:23" x14ac:dyDescent="0.25">
      <c r="C7" s="75" t="str">
        <f>IF('2. Podatki o ponudniku'!C5&lt;&gt;"","Naziv ponudnika: " &amp; '2. Podatki o ponudniku'!C5,"")</f>
        <v/>
      </c>
    </row>
    <row r="8" spans="1:23" x14ac:dyDescent="0.25">
      <c r="C8" s="75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83</v>
      </c>
      <c r="D13" s="22" t="s">
        <v>84</v>
      </c>
      <c r="E13" s="22" t="s">
        <v>82</v>
      </c>
      <c r="F13" s="22" t="s">
        <v>82</v>
      </c>
      <c r="G13" s="22" t="s">
        <v>82</v>
      </c>
      <c r="H13" s="23" t="s">
        <v>85</v>
      </c>
      <c r="I13" s="24">
        <v>210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86</v>
      </c>
      <c r="D14" s="31" t="s">
        <v>87</v>
      </c>
      <c r="E14" s="31" t="s">
        <v>82</v>
      </c>
      <c r="F14" s="31" t="s">
        <v>82</v>
      </c>
      <c r="G14" s="31" t="s">
        <v>82</v>
      </c>
      <c r="H14" s="32" t="s">
        <v>85</v>
      </c>
      <c r="I14" s="33">
        <v>210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88</v>
      </c>
      <c r="D15" s="31" t="s">
        <v>89</v>
      </c>
      <c r="E15" s="31" t="s">
        <v>82</v>
      </c>
      <c r="F15" s="31" t="s">
        <v>82</v>
      </c>
      <c r="G15" s="31" t="s">
        <v>82</v>
      </c>
      <c r="H15" s="32" t="s">
        <v>85</v>
      </c>
      <c r="I15" s="33">
        <v>48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x14ac:dyDescent="0.25">
      <c r="A16" s="52" t="s">
        <v>82</v>
      </c>
      <c r="B16" s="11">
        <v>4</v>
      </c>
      <c r="C16" s="31" t="s">
        <v>90</v>
      </c>
      <c r="D16" s="31" t="s">
        <v>91</v>
      </c>
      <c r="E16" s="31" t="s">
        <v>82</v>
      </c>
      <c r="F16" s="31" t="s">
        <v>82</v>
      </c>
      <c r="G16" s="31" t="s">
        <v>82</v>
      </c>
      <c r="H16" s="32" t="s">
        <v>85</v>
      </c>
      <c r="I16" s="33">
        <v>48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x14ac:dyDescent="0.25">
      <c r="A17" s="52" t="s">
        <v>82</v>
      </c>
      <c r="B17" s="11">
        <v>5</v>
      </c>
      <c r="C17" s="31" t="s">
        <v>92</v>
      </c>
      <c r="D17" s="31" t="s">
        <v>93</v>
      </c>
      <c r="E17" s="31" t="s">
        <v>82</v>
      </c>
      <c r="F17" s="31" t="s">
        <v>82</v>
      </c>
      <c r="G17" s="31" t="s">
        <v>82</v>
      </c>
      <c r="H17" s="32" t="s">
        <v>85</v>
      </c>
      <c r="I17" s="33">
        <v>48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82</v>
      </c>
      <c r="B18" s="11">
        <v>6</v>
      </c>
      <c r="C18" s="31" t="s">
        <v>94</v>
      </c>
      <c r="D18" s="31" t="s">
        <v>95</v>
      </c>
      <c r="E18" s="31" t="s">
        <v>82</v>
      </c>
      <c r="F18" s="31" t="s">
        <v>82</v>
      </c>
      <c r="G18" s="31" t="s">
        <v>82</v>
      </c>
      <c r="H18" s="32" t="s">
        <v>85</v>
      </c>
      <c r="I18" s="33">
        <v>33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13.5" thickBot="1" x14ac:dyDescent="0.3">
      <c r="A19" s="53" t="s">
        <v>82</v>
      </c>
      <c r="B19" s="13">
        <v>7</v>
      </c>
      <c r="C19" s="40" t="s">
        <v>96</v>
      </c>
      <c r="D19" s="40" t="s">
        <v>97</v>
      </c>
      <c r="E19" s="40" t="s">
        <v>82</v>
      </c>
      <c r="F19" s="40" t="s">
        <v>82</v>
      </c>
      <c r="G19" s="40" t="s">
        <v>82</v>
      </c>
      <c r="H19" s="41" t="s">
        <v>85</v>
      </c>
      <c r="I19" s="42">
        <v>33</v>
      </c>
      <c r="J19" s="57"/>
      <c r="K19" s="13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7"/>
      <c r="W19" s="48"/>
    </row>
    <row r="20" spans="1:23" ht="13.5" thickBot="1" x14ac:dyDescent="0.3">
      <c r="P20" s="58" t="s">
        <v>98</v>
      </c>
      <c r="Q20" s="59">
        <f>SUM(Q13:Q19)</f>
        <v>0</v>
      </c>
      <c r="R20" s="60">
        <f>SUM(R13:R19)</f>
        <v>0</v>
      </c>
    </row>
    <row r="22" spans="1:23" ht="13.5" thickBot="1" x14ac:dyDescent="0.3"/>
    <row r="23" spans="1:23" ht="13.5" thickBot="1" x14ac:dyDescent="0.3">
      <c r="A23" s="49" t="s">
        <v>54</v>
      </c>
      <c r="B23" s="54" t="s">
        <v>99</v>
      </c>
      <c r="C23" s="18" t="s">
        <v>100</v>
      </c>
      <c r="D23" s="18"/>
      <c r="E23" s="18"/>
      <c r="F23" s="18"/>
      <c r="G23" s="18"/>
      <c r="H23" s="18" t="s">
        <v>57</v>
      </c>
      <c r="I23" s="18"/>
      <c r="J23" s="8"/>
      <c r="K23" s="7"/>
      <c r="L23" s="18" t="s">
        <v>101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</row>
    <row r="24" spans="1:23" ht="26.25" thickBot="1" x14ac:dyDescent="0.3">
      <c r="A24" s="50" t="s">
        <v>59</v>
      </c>
      <c r="B24" s="19" t="s">
        <v>60</v>
      </c>
      <c r="C24" s="20" t="s">
        <v>61</v>
      </c>
      <c r="D24" s="20" t="s">
        <v>62</v>
      </c>
      <c r="E24" s="20" t="s">
        <v>63</v>
      </c>
      <c r="F24" s="20" t="s">
        <v>64</v>
      </c>
      <c r="G24" s="20" t="s">
        <v>65</v>
      </c>
      <c r="H24" s="20" t="s">
        <v>66</v>
      </c>
      <c r="I24" s="20" t="s">
        <v>67</v>
      </c>
      <c r="J24" s="21" t="s">
        <v>68</v>
      </c>
      <c r="K24" s="19" t="s">
        <v>69</v>
      </c>
      <c r="L24" s="20" t="s">
        <v>70</v>
      </c>
      <c r="M24" s="20" t="s">
        <v>71</v>
      </c>
      <c r="N24" s="20" t="s">
        <v>72</v>
      </c>
      <c r="O24" s="20" t="s">
        <v>73</v>
      </c>
      <c r="P24" s="20" t="s">
        <v>74</v>
      </c>
      <c r="Q24" s="20" t="s">
        <v>75</v>
      </c>
      <c r="R24" s="20" t="s">
        <v>76</v>
      </c>
      <c r="S24" s="20" t="s">
        <v>77</v>
      </c>
      <c r="T24" s="20" t="s">
        <v>78</v>
      </c>
      <c r="U24" s="20" t="s">
        <v>79</v>
      </c>
      <c r="V24" s="20" t="s">
        <v>80</v>
      </c>
      <c r="W24" s="21" t="s">
        <v>81</v>
      </c>
    </row>
    <row r="25" spans="1:23" ht="38.25" x14ac:dyDescent="0.25">
      <c r="A25" s="51" t="s">
        <v>82</v>
      </c>
      <c r="B25" s="9">
        <v>1</v>
      </c>
      <c r="C25" s="22" t="s">
        <v>102</v>
      </c>
      <c r="D25" s="22" t="s">
        <v>82</v>
      </c>
      <c r="E25" s="22" t="s">
        <v>82</v>
      </c>
      <c r="F25" s="22" t="s">
        <v>82</v>
      </c>
      <c r="G25" s="22" t="s">
        <v>82</v>
      </c>
      <c r="H25" s="23" t="s">
        <v>85</v>
      </c>
      <c r="I25" s="24">
        <v>6</v>
      </c>
      <c r="J25" s="55"/>
      <c r="K25" s="9">
        <v>1</v>
      </c>
      <c r="L25" s="25"/>
      <c r="M25" s="26"/>
      <c r="N25" s="27"/>
      <c r="O25" s="28">
        <f>ROUND(ROUND(L25,4)*(1-M25),4)</f>
        <v>0</v>
      </c>
      <c r="P25" s="28">
        <f>ROUND(ROUND(O25,4)*(1+N25),4)</f>
        <v>0</v>
      </c>
      <c r="Q25" s="28">
        <f>ROUND($I25*O25,4)</f>
        <v>0</v>
      </c>
      <c r="R25" s="28">
        <f>ROUND($I25*P25,4)</f>
        <v>0</v>
      </c>
      <c r="S25" s="29"/>
      <c r="T25" s="29"/>
      <c r="U25" s="29"/>
      <c r="V25" s="29"/>
      <c r="W25" s="30"/>
    </row>
    <row r="26" spans="1:23" x14ac:dyDescent="0.25">
      <c r="A26" s="52" t="s">
        <v>82</v>
      </c>
      <c r="B26" s="11">
        <v>2</v>
      </c>
      <c r="C26" s="31" t="s">
        <v>103</v>
      </c>
      <c r="D26" s="31" t="s">
        <v>104</v>
      </c>
      <c r="E26" s="31" t="s">
        <v>82</v>
      </c>
      <c r="F26" s="31" t="s">
        <v>82</v>
      </c>
      <c r="G26" s="31" t="s">
        <v>82</v>
      </c>
      <c r="H26" s="32" t="s">
        <v>85</v>
      </c>
      <c r="I26" s="33">
        <v>6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x14ac:dyDescent="0.25">
      <c r="A27" s="52" t="s">
        <v>82</v>
      </c>
      <c r="B27" s="11">
        <v>3</v>
      </c>
      <c r="C27" s="31" t="s">
        <v>105</v>
      </c>
      <c r="D27" s="31" t="s">
        <v>82</v>
      </c>
      <c r="E27" s="31" t="s">
        <v>82</v>
      </c>
      <c r="F27" s="31" t="s">
        <v>82</v>
      </c>
      <c r="G27" s="31" t="s">
        <v>82</v>
      </c>
      <c r="H27" s="32" t="s">
        <v>85</v>
      </c>
      <c r="I27" s="33">
        <v>6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39" thickBot="1" x14ac:dyDescent="0.3">
      <c r="A28" s="53" t="s">
        <v>82</v>
      </c>
      <c r="B28" s="13">
        <v>4</v>
      </c>
      <c r="C28" s="40" t="s">
        <v>106</v>
      </c>
      <c r="D28" s="40" t="s">
        <v>107</v>
      </c>
      <c r="E28" s="40" t="s">
        <v>82</v>
      </c>
      <c r="F28" s="40" t="s">
        <v>82</v>
      </c>
      <c r="G28" s="40" t="s">
        <v>82</v>
      </c>
      <c r="H28" s="41" t="s">
        <v>85</v>
      </c>
      <c r="I28" s="42">
        <v>6</v>
      </c>
      <c r="J28" s="57"/>
      <c r="K28" s="13">
        <v>1</v>
      </c>
      <c r="L28" s="43"/>
      <c r="M28" s="44"/>
      <c r="N28" s="45"/>
      <c r="O28" s="46">
        <f>ROUND(ROUND(L28,4)*(1-M28),4)</f>
        <v>0</v>
      </c>
      <c r="P28" s="46">
        <f>ROUND(ROUND(O28,4)*(1+N28),4)</f>
        <v>0</v>
      </c>
      <c r="Q28" s="46">
        <f>ROUND($I28*O28,4)</f>
        <v>0</v>
      </c>
      <c r="R28" s="46">
        <f>ROUND($I28*P28,4)</f>
        <v>0</v>
      </c>
      <c r="S28" s="47"/>
      <c r="T28" s="47"/>
      <c r="U28" s="47"/>
      <c r="V28" s="47"/>
      <c r="W28" s="48"/>
    </row>
    <row r="29" spans="1:23" ht="13.5" thickBot="1" x14ac:dyDescent="0.3">
      <c r="P29" s="58" t="s">
        <v>98</v>
      </c>
      <c r="Q29" s="59">
        <f>SUM(Q25:Q28)</f>
        <v>0</v>
      </c>
      <c r="R29" s="60">
        <f>SUM(R25:R28)</f>
        <v>0</v>
      </c>
    </row>
    <row r="31" spans="1:23" ht="13.5" thickBot="1" x14ac:dyDescent="0.3"/>
    <row r="32" spans="1:23" ht="13.5" thickBot="1" x14ac:dyDescent="0.3">
      <c r="A32" s="49" t="s">
        <v>54</v>
      </c>
      <c r="B32" s="54" t="s">
        <v>108</v>
      </c>
      <c r="C32" s="18" t="s">
        <v>109</v>
      </c>
      <c r="D32" s="18"/>
      <c r="E32" s="18"/>
      <c r="F32" s="18"/>
      <c r="G32" s="18"/>
      <c r="H32" s="18" t="s">
        <v>57</v>
      </c>
      <c r="I32" s="18"/>
      <c r="J32" s="8"/>
      <c r="K32" s="7"/>
      <c r="L32" s="18" t="s">
        <v>110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8"/>
    </row>
    <row r="33" spans="1:23" ht="26.25" thickBot="1" x14ac:dyDescent="0.3">
      <c r="A33" s="50" t="s">
        <v>59</v>
      </c>
      <c r="B33" s="19" t="s">
        <v>60</v>
      </c>
      <c r="C33" s="20" t="s">
        <v>61</v>
      </c>
      <c r="D33" s="20" t="s">
        <v>62</v>
      </c>
      <c r="E33" s="20" t="s">
        <v>63</v>
      </c>
      <c r="F33" s="20" t="s">
        <v>64</v>
      </c>
      <c r="G33" s="20" t="s">
        <v>65</v>
      </c>
      <c r="H33" s="20" t="s">
        <v>66</v>
      </c>
      <c r="I33" s="20" t="s">
        <v>67</v>
      </c>
      <c r="J33" s="21" t="s">
        <v>68</v>
      </c>
      <c r="K33" s="19" t="s">
        <v>69</v>
      </c>
      <c r="L33" s="20" t="s">
        <v>70</v>
      </c>
      <c r="M33" s="20" t="s">
        <v>71</v>
      </c>
      <c r="N33" s="20" t="s">
        <v>72</v>
      </c>
      <c r="O33" s="20" t="s">
        <v>73</v>
      </c>
      <c r="P33" s="20" t="s">
        <v>74</v>
      </c>
      <c r="Q33" s="20" t="s">
        <v>75</v>
      </c>
      <c r="R33" s="20" t="s">
        <v>76</v>
      </c>
      <c r="S33" s="20" t="s">
        <v>77</v>
      </c>
      <c r="T33" s="20" t="s">
        <v>78</v>
      </c>
      <c r="U33" s="20" t="s">
        <v>79</v>
      </c>
      <c r="V33" s="20" t="s">
        <v>80</v>
      </c>
      <c r="W33" s="21" t="s">
        <v>81</v>
      </c>
    </row>
    <row r="34" spans="1:23" ht="26.25" thickBot="1" x14ac:dyDescent="0.3">
      <c r="A34" s="70" t="s">
        <v>82</v>
      </c>
      <c r="B34" s="71">
        <v>1</v>
      </c>
      <c r="C34" s="61" t="s">
        <v>111</v>
      </c>
      <c r="D34" s="61" t="s">
        <v>82</v>
      </c>
      <c r="E34" s="61" t="s">
        <v>82</v>
      </c>
      <c r="F34" s="61" t="s">
        <v>82</v>
      </c>
      <c r="G34" s="61" t="s">
        <v>82</v>
      </c>
      <c r="H34" s="62" t="s">
        <v>85</v>
      </c>
      <c r="I34" s="63">
        <v>3</v>
      </c>
      <c r="J34" s="72"/>
      <c r="K34" s="71">
        <v>1</v>
      </c>
      <c r="L34" s="64"/>
      <c r="M34" s="65"/>
      <c r="N34" s="66"/>
      <c r="O34" s="67">
        <f>ROUND(ROUND(L34,4)*(1-M34),4)</f>
        <v>0</v>
      </c>
      <c r="P34" s="67">
        <f>ROUND(ROUND(O34,4)*(1+N34),4)</f>
        <v>0</v>
      </c>
      <c r="Q34" s="67">
        <f>ROUND($I34*O34,4)</f>
        <v>0</v>
      </c>
      <c r="R34" s="67">
        <f>ROUND($I34*P34,4)</f>
        <v>0</v>
      </c>
      <c r="S34" s="68"/>
      <c r="T34" s="68"/>
      <c r="U34" s="68"/>
      <c r="V34" s="68"/>
      <c r="W34" s="69"/>
    </row>
    <row r="35" spans="1:23" ht="13.5" thickBot="1" x14ac:dyDescent="0.3">
      <c r="P35" s="58" t="s">
        <v>98</v>
      </c>
      <c r="Q35" s="59">
        <f>SUM(Q34:Q34)</f>
        <v>0</v>
      </c>
      <c r="R35" s="60">
        <f>SUM(R34:R34)</f>
        <v>0</v>
      </c>
    </row>
    <row r="37" spans="1:23" ht="13.5" thickBot="1" x14ac:dyDescent="0.3"/>
    <row r="38" spans="1:23" ht="13.5" thickBot="1" x14ac:dyDescent="0.3">
      <c r="A38" s="49" t="s">
        <v>54</v>
      </c>
      <c r="B38" s="54" t="s">
        <v>112</v>
      </c>
      <c r="C38" s="18" t="s">
        <v>113</v>
      </c>
      <c r="D38" s="18"/>
      <c r="E38" s="18"/>
      <c r="F38" s="18"/>
      <c r="G38" s="18"/>
      <c r="H38" s="18" t="s">
        <v>57</v>
      </c>
      <c r="I38" s="18"/>
      <c r="J38" s="8"/>
      <c r="K38" s="7"/>
      <c r="L38" s="18" t="s">
        <v>114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8"/>
    </row>
    <row r="39" spans="1:23" ht="26.25" thickBot="1" x14ac:dyDescent="0.3">
      <c r="A39" s="50" t="s">
        <v>59</v>
      </c>
      <c r="B39" s="19" t="s">
        <v>60</v>
      </c>
      <c r="C39" s="20" t="s">
        <v>61</v>
      </c>
      <c r="D39" s="20" t="s">
        <v>62</v>
      </c>
      <c r="E39" s="20" t="s">
        <v>63</v>
      </c>
      <c r="F39" s="20" t="s">
        <v>64</v>
      </c>
      <c r="G39" s="20" t="s">
        <v>65</v>
      </c>
      <c r="H39" s="20" t="s">
        <v>66</v>
      </c>
      <c r="I39" s="20" t="s">
        <v>67</v>
      </c>
      <c r="J39" s="21" t="s">
        <v>68</v>
      </c>
      <c r="K39" s="19" t="s">
        <v>69</v>
      </c>
      <c r="L39" s="20" t="s">
        <v>70</v>
      </c>
      <c r="M39" s="20" t="s">
        <v>71</v>
      </c>
      <c r="N39" s="20" t="s">
        <v>72</v>
      </c>
      <c r="O39" s="20" t="s">
        <v>73</v>
      </c>
      <c r="P39" s="20" t="s">
        <v>74</v>
      </c>
      <c r="Q39" s="20" t="s">
        <v>75</v>
      </c>
      <c r="R39" s="20" t="s">
        <v>76</v>
      </c>
      <c r="S39" s="20" t="s">
        <v>77</v>
      </c>
      <c r="T39" s="20" t="s">
        <v>78</v>
      </c>
      <c r="U39" s="20" t="s">
        <v>79</v>
      </c>
      <c r="V39" s="20" t="s">
        <v>80</v>
      </c>
      <c r="W39" s="21" t="s">
        <v>81</v>
      </c>
    </row>
    <row r="40" spans="1:23" x14ac:dyDescent="0.25">
      <c r="A40" s="51" t="s">
        <v>82</v>
      </c>
      <c r="B40" s="9">
        <v>1</v>
      </c>
      <c r="C40" s="22" t="s">
        <v>115</v>
      </c>
      <c r="D40" s="22" t="s">
        <v>116</v>
      </c>
      <c r="E40" s="22" t="s">
        <v>82</v>
      </c>
      <c r="F40" s="22" t="s">
        <v>82</v>
      </c>
      <c r="G40" s="22" t="s">
        <v>82</v>
      </c>
      <c r="H40" s="23" t="s">
        <v>85</v>
      </c>
      <c r="I40" s="24">
        <v>72</v>
      </c>
      <c r="J40" s="55"/>
      <c r="K40" s="9">
        <v>1</v>
      </c>
      <c r="L40" s="25"/>
      <c r="M40" s="26"/>
      <c r="N40" s="27"/>
      <c r="O40" s="28">
        <f>ROUND(ROUND(L40,4)*(1-M40),4)</f>
        <v>0</v>
      </c>
      <c r="P40" s="28">
        <f>ROUND(ROUND(O40,4)*(1+N40),4)</f>
        <v>0</v>
      </c>
      <c r="Q40" s="28">
        <f>ROUND($I40*O40,4)</f>
        <v>0</v>
      </c>
      <c r="R40" s="28">
        <f>ROUND($I40*P40,4)</f>
        <v>0</v>
      </c>
      <c r="S40" s="29"/>
      <c r="T40" s="29"/>
      <c r="U40" s="29"/>
      <c r="V40" s="29"/>
      <c r="W40" s="30"/>
    </row>
    <row r="41" spans="1:23" x14ac:dyDescent="0.25">
      <c r="A41" s="52" t="s">
        <v>82</v>
      </c>
      <c r="B41" s="11">
        <v>2</v>
      </c>
      <c r="C41" s="31" t="s">
        <v>117</v>
      </c>
      <c r="D41" s="31" t="s">
        <v>118</v>
      </c>
      <c r="E41" s="31" t="s">
        <v>82</v>
      </c>
      <c r="F41" s="31" t="s">
        <v>82</v>
      </c>
      <c r="G41" s="31" t="s">
        <v>82</v>
      </c>
      <c r="H41" s="32" t="s">
        <v>85</v>
      </c>
      <c r="I41" s="33">
        <v>273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x14ac:dyDescent="0.25">
      <c r="A42" s="52" t="s">
        <v>82</v>
      </c>
      <c r="B42" s="11">
        <v>3</v>
      </c>
      <c r="C42" s="31" t="s">
        <v>119</v>
      </c>
      <c r="D42" s="31" t="s">
        <v>82</v>
      </c>
      <c r="E42" s="31" t="s">
        <v>82</v>
      </c>
      <c r="F42" s="31" t="s">
        <v>82</v>
      </c>
      <c r="G42" s="31" t="s">
        <v>82</v>
      </c>
      <c r="H42" s="32" t="s">
        <v>85</v>
      </c>
      <c r="I42" s="33">
        <v>18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x14ac:dyDescent="0.25">
      <c r="A43" s="52" t="s">
        <v>82</v>
      </c>
      <c r="B43" s="11">
        <v>4</v>
      </c>
      <c r="C43" s="31" t="s">
        <v>120</v>
      </c>
      <c r="D43" s="31" t="s">
        <v>121</v>
      </c>
      <c r="E43" s="31" t="s">
        <v>82</v>
      </c>
      <c r="F43" s="31" t="s">
        <v>82</v>
      </c>
      <c r="G43" s="31" t="s">
        <v>82</v>
      </c>
      <c r="H43" s="32" t="s">
        <v>85</v>
      </c>
      <c r="I43" s="33">
        <v>240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x14ac:dyDescent="0.25">
      <c r="A44" s="52" t="s">
        <v>82</v>
      </c>
      <c r="B44" s="11">
        <v>5</v>
      </c>
      <c r="C44" s="31" t="s">
        <v>122</v>
      </c>
      <c r="D44" s="31" t="s">
        <v>123</v>
      </c>
      <c r="E44" s="31" t="s">
        <v>82</v>
      </c>
      <c r="F44" s="31" t="s">
        <v>82</v>
      </c>
      <c r="G44" s="31" t="s">
        <v>82</v>
      </c>
      <c r="H44" s="32" t="s">
        <v>85</v>
      </c>
      <c r="I44" s="33">
        <v>273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x14ac:dyDescent="0.25">
      <c r="A45" s="52" t="s">
        <v>82</v>
      </c>
      <c r="B45" s="11">
        <v>6</v>
      </c>
      <c r="C45" s="31" t="s">
        <v>124</v>
      </c>
      <c r="D45" s="31" t="s">
        <v>125</v>
      </c>
      <c r="E45" s="31" t="s">
        <v>82</v>
      </c>
      <c r="F45" s="31" t="s">
        <v>82</v>
      </c>
      <c r="G45" s="31" t="s">
        <v>82</v>
      </c>
      <c r="H45" s="32" t="s">
        <v>85</v>
      </c>
      <c r="I45" s="33">
        <v>234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x14ac:dyDescent="0.25">
      <c r="A46" s="52" t="s">
        <v>82</v>
      </c>
      <c r="B46" s="11">
        <v>7</v>
      </c>
      <c r="C46" s="31" t="s">
        <v>126</v>
      </c>
      <c r="D46" s="31" t="s">
        <v>127</v>
      </c>
      <c r="E46" s="31" t="s">
        <v>82</v>
      </c>
      <c r="F46" s="31" t="s">
        <v>82</v>
      </c>
      <c r="G46" s="31" t="s">
        <v>82</v>
      </c>
      <c r="H46" s="32" t="s">
        <v>85</v>
      </c>
      <c r="I46" s="33">
        <v>240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x14ac:dyDescent="0.25">
      <c r="A47" s="52" t="s">
        <v>82</v>
      </c>
      <c r="B47" s="11">
        <v>8</v>
      </c>
      <c r="C47" s="31" t="s">
        <v>128</v>
      </c>
      <c r="D47" s="31" t="s">
        <v>129</v>
      </c>
      <c r="E47" s="31" t="s">
        <v>82</v>
      </c>
      <c r="F47" s="31" t="s">
        <v>82</v>
      </c>
      <c r="G47" s="31" t="s">
        <v>82</v>
      </c>
      <c r="H47" s="32" t="s">
        <v>85</v>
      </c>
      <c r="I47" s="33">
        <v>270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x14ac:dyDescent="0.25">
      <c r="A48" s="52" t="s">
        <v>82</v>
      </c>
      <c r="B48" s="11">
        <v>9</v>
      </c>
      <c r="C48" s="31" t="s">
        <v>130</v>
      </c>
      <c r="D48" s="31" t="s">
        <v>131</v>
      </c>
      <c r="E48" s="31" t="s">
        <v>82</v>
      </c>
      <c r="F48" s="31" t="s">
        <v>82</v>
      </c>
      <c r="G48" s="31" t="s">
        <v>82</v>
      </c>
      <c r="H48" s="32" t="s">
        <v>85</v>
      </c>
      <c r="I48" s="33">
        <v>72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x14ac:dyDescent="0.25">
      <c r="A49" s="52" t="s">
        <v>82</v>
      </c>
      <c r="B49" s="11">
        <v>10</v>
      </c>
      <c r="C49" s="31" t="s">
        <v>132</v>
      </c>
      <c r="D49" s="31" t="s">
        <v>82</v>
      </c>
      <c r="E49" s="31" t="s">
        <v>82</v>
      </c>
      <c r="F49" s="31" t="s">
        <v>82</v>
      </c>
      <c r="G49" s="31" t="s">
        <v>82</v>
      </c>
      <c r="H49" s="32" t="s">
        <v>85</v>
      </c>
      <c r="I49" s="33">
        <v>63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x14ac:dyDescent="0.25">
      <c r="A50" s="52" t="s">
        <v>82</v>
      </c>
      <c r="B50" s="11">
        <v>11</v>
      </c>
      <c r="C50" s="31" t="s">
        <v>133</v>
      </c>
      <c r="D50" s="31" t="s">
        <v>104</v>
      </c>
      <c r="E50" s="31" t="s">
        <v>82</v>
      </c>
      <c r="F50" s="31" t="s">
        <v>82</v>
      </c>
      <c r="G50" s="31" t="s">
        <v>82</v>
      </c>
      <c r="H50" s="32" t="s">
        <v>85</v>
      </c>
      <c r="I50" s="33">
        <v>240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x14ac:dyDescent="0.25">
      <c r="A51" s="52" t="s">
        <v>82</v>
      </c>
      <c r="B51" s="11">
        <v>12</v>
      </c>
      <c r="C51" s="31" t="s">
        <v>134</v>
      </c>
      <c r="D51" s="31" t="s">
        <v>135</v>
      </c>
      <c r="E51" s="31" t="s">
        <v>82</v>
      </c>
      <c r="F51" s="31" t="s">
        <v>82</v>
      </c>
      <c r="G51" s="31" t="s">
        <v>82</v>
      </c>
      <c r="H51" s="32" t="s">
        <v>85</v>
      </c>
      <c r="I51" s="33">
        <v>228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x14ac:dyDescent="0.25">
      <c r="A52" s="52" t="s">
        <v>82</v>
      </c>
      <c r="B52" s="11">
        <v>13</v>
      </c>
      <c r="C52" s="31" t="s">
        <v>136</v>
      </c>
      <c r="D52" s="31" t="s">
        <v>137</v>
      </c>
      <c r="E52" s="31" t="s">
        <v>82</v>
      </c>
      <c r="F52" s="31" t="s">
        <v>82</v>
      </c>
      <c r="G52" s="31" t="s">
        <v>82</v>
      </c>
      <c r="H52" s="32" t="s">
        <v>85</v>
      </c>
      <c r="I52" s="33">
        <v>390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x14ac:dyDescent="0.25">
      <c r="A53" s="52" t="s">
        <v>82</v>
      </c>
      <c r="B53" s="11">
        <v>14</v>
      </c>
      <c r="C53" s="31" t="s">
        <v>138</v>
      </c>
      <c r="D53" s="31" t="s">
        <v>82</v>
      </c>
      <c r="E53" s="31" t="s">
        <v>82</v>
      </c>
      <c r="F53" s="31" t="s">
        <v>82</v>
      </c>
      <c r="G53" s="31" t="s">
        <v>82</v>
      </c>
      <c r="H53" s="32" t="s">
        <v>85</v>
      </c>
      <c r="I53" s="33">
        <v>12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x14ac:dyDescent="0.25">
      <c r="A54" s="52" t="s">
        <v>82</v>
      </c>
      <c r="B54" s="11">
        <v>15</v>
      </c>
      <c r="C54" s="31" t="s">
        <v>139</v>
      </c>
      <c r="D54" s="31" t="s">
        <v>140</v>
      </c>
      <c r="E54" s="31" t="s">
        <v>82</v>
      </c>
      <c r="F54" s="31" t="s">
        <v>82</v>
      </c>
      <c r="G54" s="31" t="s">
        <v>82</v>
      </c>
      <c r="H54" s="32" t="s">
        <v>85</v>
      </c>
      <c r="I54" s="33">
        <v>390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x14ac:dyDescent="0.25">
      <c r="A55" s="52" t="s">
        <v>82</v>
      </c>
      <c r="B55" s="11">
        <v>16</v>
      </c>
      <c r="C55" s="31" t="s">
        <v>141</v>
      </c>
      <c r="D55" s="31" t="s">
        <v>142</v>
      </c>
      <c r="E55" s="31" t="s">
        <v>82</v>
      </c>
      <c r="F55" s="31" t="s">
        <v>82</v>
      </c>
      <c r="G55" s="31" t="s">
        <v>82</v>
      </c>
      <c r="H55" s="32" t="s">
        <v>85</v>
      </c>
      <c r="I55" s="33">
        <v>171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x14ac:dyDescent="0.25">
      <c r="A56" s="52" t="s">
        <v>82</v>
      </c>
      <c r="B56" s="11">
        <v>17</v>
      </c>
      <c r="C56" s="31" t="s">
        <v>143</v>
      </c>
      <c r="D56" s="31" t="s">
        <v>82</v>
      </c>
      <c r="E56" s="31" t="s">
        <v>82</v>
      </c>
      <c r="F56" s="31" t="s">
        <v>82</v>
      </c>
      <c r="G56" s="31" t="s">
        <v>82</v>
      </c>
      <c r="H56" s="32" t="s">
        <v>85</v>
      </c>
      <c r="I56" s="33">
        <v>3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13.5" thickBot="1" x14ac:dyDescent="0.3">
      <c r="A57" s="53" t="s">
        <v>82</v>
      </c>
      <c r="B57" s="13">
        <v>18</v>
      </c>
      <c r="C57" s="40" t="s">
        <v>144</v>
      </c>
      <c r="D57" s="40" t="s">
        <v>82</v>
      </c>
      <c r="E57" s="40" t="s">
        <v>82</v>
      </c>
      <c r="F57" s="40" t="s">
        <v>82</v>
      </c>
      <c r="G57" s="40" t="s">
        <v>82</v>
      </c>
      <c r="H57" s="41" t="s">
        <v>85</v>
      </c>
      <c r="I57" s="42">
        <v>6</v>
      </c>
      <c r="J57" s="57"/>
      <c r="K57" s="13">
        <v>1</v>
      </c>
      <c r="L57" s="43"/>
      <c r="M57" s="44"/>
      <c r="N57" s="45"/>
      <c r="O57" s="46">
        <f>ROUND(ROUND(L57,4)*(1-M57),4)</f>
        <v>0</v>
      </c>
      <c r="P57" s="46">
        <f>ROUND(ROUND(O57,4)*(1+N57),4)</f>
        <v>0</v>
      </c>
      <c r="Q57" s="46">
        <f>ROUND($I57*O57,4)</f>
        <v>0</v>
      </c>
      <c r="R57" s="46">
        <f>ROUND($I57*P57,4)</f>
        <v>0</v>
      </c>
      <c r="S57" s="47"/>
      <c r="T57" s="47"/>
      <c r="U57" s="47"/>
      <c r="V57" s="47"/>
      <c r="W57" s="48"/>
    </row>
    <row r="58" spans="1:23" ht="13.5" thickBot="1" x14ac:dyDescent="0.3">
      <c r="P58" s="58" t="s">
        <v>98</v>
      </c>
      <c r="Q58" s="59">
        <f>SUM(Q40:Q57)</f>
        <v>0</v>
      </c>
      <c r="R58" s="60">
        <f>SUM(R40:R57)</f>
        <v>0</v>
      </c>
    </row>
    <row r="60" spans="1:23" ht="13.5" thickBot="1" x14ac:dyDescent="0.3"/>
    <row r="61" spans="1:23" ht="13.5" thickBot="1" x14ac:dyDescent="0.3">
      <c r="A61" s="49" t="s">
        <v>54</v>
      </c>
      <c r="B61" s="54" t="s">
        <v>145</v>
      </c>
      <c r="C61" s="18" t="s">
        <v>146</v>
      </c>
      <c r="D61" s="18"/>
      <c r="E61" s="18"/>
      <c r="F61" s="18"/>
      <c r="G61" s="18"/>
      <c r="H61" s="18" t="s">
        <v>57</v>
      </c>
      <c r="I61" s="18"/>
      <c r="J61" s="8"/>
      <c r="K61" s="7"/>
      <c r="L61" s="18" t="s">
        <v>147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8"/>
    </row>
    <row r="62" spans="1:23" ht="26.25" thickBot="1" x14ac:dyDescent="0.3">
      <c r="A62" s="50" t="s">
        <v>59</v>
      </c>
      <c r="B62" s="19" t="s">
        <v>60</v>
      </c>
      <c r="C62" s="20" t="s">
        <v>61</v>
      </c>
      <c r="D62" s="20" t="s">
        <v>62</v>
      </c>
      <c r="E62" s="20" t="s">
        <v>63</v>
      </c>
      <c r="F62" s="20" t="s">
        <v>64</v>
      </c>
      <c r="G62" s="20" t="s">
        <v>65</v>
      </c>
      <c r="H62" s="20" t="s">
        <v>66</v>
      </c>
      <c r="I62" s="20" t="s">
        <v>67</v>
      </c>
      <c r="J62" s="21" t="s">
        <v>68</v>
      </c>
      <c r="K62" s="19" t="s">
        <v>69</v>
      </c>
      <c r="L62" s="20" t="s">
        <v>70</v>
      </c>
      <c r="M62" s="20" t="s">
        <v>71</v>
      </c>
      <c r="N62" s="20" t="s">
        <v>72</v>
      </c>
      <c r="O62" s="20" t="s">
        <v>73</v>
      </c>
      <c r="P62" s="20" t="s">
        <v>74</v>
      </c>
      <c r="Q62" s="20" t="s">
        <v>75</v>
      </c>
      <c r="R62" s="20" t="s">
        <v>76</v>
      </c>
      <c r="S62" s="20" t="s">
        <v>77</v>
      </c>
      <c r="T62" s="20" t="s">
        <v>78</v>
      </c>
      <c r="U62" s="20" t="s">
        <v>79</v>
      </c>
      <c r="V62" s="20" t="s">
        <v>80</v>
      </c>
      <c r="W62" s="21" t="s">
        <v>81</v>
      </c>
    </row>
    <row r="63" spans="1:23" x14ac:dyDescent="0.25">
      <c r="A63" s="51" t="s">
        <v>82</v>
      </c>
      <c r="B63" s="9">
        <v>1</v>
      </c>
      <c r="C63" s="22" t="s">
        <v>148</v>
      </c>
      <c r="D63" s="22" t="s">
        <v>149</v>
      </c>
      <c r="E63" s="22" t="s">
        <v>82</v>
      </c>
      <c r="F63" s="22" t="s">
        <v>82</v>
      </c>
      <c r="G63" s="22" t="s">
        <v>82</v>
      </c>
      <c r="H63" s="23" t="s">
        <v>85</v>
      </c>
      <c r="I63" s="24">
        <v>3</v>
      </c>
      <c r="J63" s="55"/>
      <c r="K63" s="9">
        <v>1</v>
      </c>
      <c r="L63" s="25"/>
      <c r="M63" s="26"/>
      <c r="N63" s="27"/>
      <c r="O63" s="28">
        <f>ROUND(ROUND(L63,4)*(1-M63),4)</f>
        <v>0</v>
      </c>
      <c r="P63" s="28">
        <f>ROUND(ROUND(O63,4)*(1+N63),4)</f>
        <v>0</v>
      </c>
      <c r="Q63" s="28">
        <f>ROUND($I63*O63,4)</f>
        <v>0</v>
      </c>
      <c r="R63" s="28">
        <f>ROUND($I63*P63,4)</f>
        <v>0</v>
      </c>
      <c r="S63" s="29"/>
      <c r="T63" s="29"/>
      <c r="U63" s="29"/>
      <c r="V63" s="29"/>
      <c r="W63" s="30"/>
    </row>
    <row r="64" spans="1:23" x14ac:dyDescent="0.25">
      <c r="A64" s="52" t="s">
        <v>82</v>
      </c>
      <c r="B64" s="11">
        <v>2</v>
      </c>
      <c r="C64" s="31" t="s">
        <v>150</v>
      </c>
      <c r="D64" s="31" t="s">
        <v>151</v>
      </c>
      <c r="E64" s="31" t="s">
        <v>82</v>
      </c>
      <c r="F64" s="31" t="s">
        <v>82</v>
      </c>
      <c r="G64" s="31" t="s">
        <v>82</v>
      </c>
      <c r="H64" s="32" t="s">
        <v>85</v>
      </c>
      <c r="I64" s="33">
        <v>1581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x14ac:dyDescent="0.25">
      <c r="A65" s="52" t="s">
        <v>82</v>
      </c>
      <c r="B65" s="11">
        <v>3</v>
      </c>
      <c r="C65" s="31" t="s">
        <v>152</v>
      </c>
      <c r="D65" s="31" t="s">
        <v>153</v>
      </c>
      <c r="E65" s="31" t="s">
        <v>82</v>
      </c>
      <c r="F65" s="31" t="s">
        <v>82</v>
      </c>
      <c r="G65" s="31" t="s">
        <v>82</v>
      </c>
      <c r="H65" s="32" t="s">
        <v>85</v>
      </c>
      <c r="I65" s="33">
        <v>1047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x14ac:dyDescent="0.25">
      <c r="A66" s="52" t="s">
        <v>82</v>
      </c>
      <c r="B66" s="11">
        <v>4</v>
      </c>
      <c r="C66" s="31" t="s">
        <v>154</v>
      </c>
      <c r="D66" s="31" t="s">
        <v>155</v>
      </c>
      <c r="E66" s="31" t="s">
        <v>82</v>
      </c>
      <c r="F66" s="31" t="s">
        <v>82</v>
      </c>
      <c r="G66" s="31" t="s">
        <v>82</v>
      </c>
      <c r="H66" s="32" t="s">
        <v>85</v>
      </c>
      <c r="I66" s="33">
        <v>144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x14ac:dyDescent="0.25">
      <c r="A67" s="52" t="s">
        <v>82</v>
      </c>
      <c r="B67" s="11">
        <v>5</v>
      </c>
      <c r="C67" s="31" t="s">
        <v>156</v>
      </c>
      <c r="D67" s="31" t="s">
        <v>82</v>
      </c>
      <c r="E67" s="31" t="s">
        <v>82</v>
      </c>
      <c r="F67" s="31" t="s">
        <v>82</v>
      </c>
      <c r="G67" s="31" t="s">
        <v>82</v>
      </c>
      <c r="H67" s="32" t="s">
        <v>85</v>
      </c>
      <c r="I67" s="33">
        <v>90</v>
      </c>
      <c r="J67" s="56"/>
      <c r="K67" s="11">
        <v>1</v>
      </c>
      <c r="L67" s="34"/>
      <c r="M67" s="35"/>
      <c r="N67" s="36"/>
      <c r="O67" s="37">
        <f>ROUND(ROUND(L67,4)*(1-M67),4)</f>
        <v>0</v>
      </c>
      <c r="P67" s="37">
        <f>ROUND(ROUND(O67,4)*(1+N67),4)</f>
        <v>0</v>
      </c>
      <c r="Q67" s="37">
        <f>ROUND($I67*O67,4)</f>
        <v>0</v>
      </c>
      <c r="R67" s="37">
        <f>ROUND($I67*P67,4)</f>
        <v>0</v>
      </c>
      <c r="S67" s="38"/>
      <c r="T67" s="38"/>
      <c r="U67" s="38"/>
      <c r="V67" s="38"/>
      <c r="W67" s="39"/>
    </row>
    <row r="68" spans="1:23" x14ac:dyDescent="0.25">
      <c r="A68" s="52" t="s">
        <v>82</v>
      </c>
      <c r="B68" s="11">
        <v>6</v>
      </c>
      <c r="C68" s="31" t="s">
        <v>157</v>
      </c>
      <c r="D68" s="31" t="s">
        <v>82</v>
      </c>
      <c r="E68" s="31" t="s">
        <v>82</v>
      </c>
      <c r="F68" s="31" t="s">
        <v>82</v>
      </c>
      <c r="G68" s="31" t="s">
        <v>82</v>
      </c>
      <c r="H68" s="32" t="s">
        <v>85</v>
      </c>
      <c r="I68" s="33">
        <v>339</v>
      </c>
      <c r="J68" s="56"/>
      <c r="K68" s="11">
        <v>1</v>
      </c>
      <c r="L68" s="34"/>
      <c r="M68" s="35"/>
      <c r="N68" s="36"/>
      <c r="O68" s="37">
        <f>ROUND(ROUND(L68,4)*(1-M68),4)</f>
        <v>0</v>
      </c>
      <c r="P68" s="37">
        <f>ROUND(ROUND(O68,4)*(1+N68),4)</f>
        <v>0</v>
      </c>
      <c r="Q68" s="37">
        <f>ROUND($I68*O68,4)</f>
        <v>0</v>
      </c>
      <c r="R68" s="37">
        <f>ROUND($I68*P68,4)</f>
        <v>0</v>
      </c>
      <c r="S68" s="38"/>
      <c r="T68" s="38"/>
      <c r="U68" s="38"/>
      <c r="V68" s="38"/>
      <c r="W68" s="39"/>
    </row>
    <row r="69" spans="1:23" x14ac:dyDescent="0.25">
      <c r="A69" s="52" t="s">
        <v>82</v>
      </c>
      <c r="B69" s="11">
        <v>7</v>
      </c>
      <c r="C69" s="31" t="s">
        <v>158</v>
      </c>
      <c r="D69" s="31" t="s">
        <v>159</v>
      </c>
      <c r="E69" s="31" t="s">
        <v>82</v>
      </c>
      <c r="F69" s="31" t="s">
        <v>82</v>
      </c>
      <c r="G69" s="31" t="s">
        <v>82</v>
      </c>
      <c r="H69" s="32" t="s">
        <v>85</v>
      </c>
      <c r="I69" s="33">
        <v>564</v>
      </c>
      <c r="J69" s="56"/>
      <c r="K69" s="11">
        <v>1</v>
      </c>
      <c r="L69" s="34"/>
      <c r="M69" s="35"/>
      <c r="N69" s="36"/>
      <c r="O69" s="37">
        <f>ROUND(ROUND(L69,4)*(1-M69),4)</f>
        <v>0</v>
      </c>
      <c r="P69" s="37">
        <f>ROUND(ROUND(O69,4)*(1+N69),4)</f>
        <v>0</v>
      </c>
      <c r="Q69" s="37">
        <f>ROUND($I69*O69,4)</f>
        <v>0</v>
      </c>
      <c r="R69" s="37">
        <f>ROUND($I69*P69,4)</f>
        <v>0</v>
      </c>
      <c r="S69" s="38"/>
      <c r="T69" s="38"/>
      <c r="U69" s="38"/>
      <c r="V69" s="38"/>
      <c r="W69" s="39"/>
    </row>
    <row r="70" spans="1:23" x14ac:dyDescent="0.25">
      <c r="A70" s="52" t="s">
        <v>82</v>
      </c>
      <c r="B70" s="11">
        <v>8</v>
      </c>
      <c r="C70" s="31" t="s">
        <v>160</v>
      </c>
      <c r="D70" s="31" t="s">
        <v>161</v>
      </c>
      <c r="E70" s="31" t="s">
        <v>82</v>
      </c>
      <c r="F70" s="31" t="s">
        <v>82</v>
      </c>
      <c r="G70" s="31" t="s">
        <v>82</v>
      </c>
      <c r="H70" s="32" t="s">
        <v>85</v>
      </c>
      <c r="I70" s="33">
        <v>390</v>
      </c>
      <c r="J70" s="56"/>
      <c r="K70" s="11">
        <v>1</v>
      </c>
      <c r="L70" s="34"/>
      <c r="M70" s="35"/>
      <c r="N70" s="36"/>
      <c r="O70" s="37">
        <f>ROUND(ROUND(L70,4)*(1-M70),4)</f>
        <v>0</v>
      </c>
      <c r="P70" s="37">
        <f>ROUND(ROUND(O70,4)*(1+N70),4)</f>
        <v>0</v>
      </c>
      <c r="Q70" s="37">
        <f>ROUND($I70*O70,4)</f>
        <v>0</v>
      </c>
      <c r="R70" s="37">
        <f>ROUND($I70*P70,4)</f>
        <v>0</v>
      </c>
      <c r="S70" s="38"/>
      <c r="T70" s="38"/>
      <c r="U70" s="38"/>
      <c r="V70" s="38"/>
      <c r="W70" s="39"/>
    </row>
    <row r="71" spans="1:23" x14ac:dyDescent="0.25">
      <c r="A71" s="52" t="s">
        <v>82</v>
      </c>
      <c r="B71" s="11">
        <v>9</v>
      </c>
      <c r="C71" s="31" t="s">
        <v>162</v>
      </c>
      <c r="D71" s="31" t="s">
        <v>163</v>
      </c>
      <c r="E71" s="31" t="s">
        <v>82</v>
      </c>
      <c r="F71" s="31" t="s">
        <v>82</v>
      </c>
      <c r="G71" s="31" t="s">
        <v>82</v>
      </c>
      <c r="H71" s="32" t="s">
        <v>85</v>
      </c>
      <c r="I71" s="33">
        <v>396</v>
      </c>
      <c r="J71" s="56"/>
      <c r="K71" s="11">
        <v>1</v>
      </c>
      <c r="L71" s="34"/>
      <c r="M71" s="35"/>
      <c r="N71" s="36"/>
      <c r="O71" s="37">
        <f>ROUND(ROUND(L71,4)*(1-M71),4)</f>
        <v>0</v>
      </c>
      <c r="P71" s="37">
        <f>ROUND(ROUND(O71,4)*(1+N71),4)</f>
        <v>0</v>
      </c>
      <c r="Q71" s="37">
        <f>ROUND($I71*O71,4)</f>
        <v>0</v>
      </c>
      <c r="R71" s="37">
        <f>ROUND($I71*P71,4)</f>
        <v>0</v>
      </c>
      <c r="S71" s="38"/>
      <c r="T71" s="38"/>
      <c r="U71" s="38"/>
      <c r="V71" s="38"/>
      <c r="W71" s="39"/>
    </row>
    <row r="72" spans="1:23" x14ac:dyDescent="0.25">
      <c r="A72" s="52" t="s">
        <v>82</v>
      </c>
      <c r="B72" s="11">
        <v>10</v>
      </c>
      <c r="C72" s="31" t="s">
        <v>164</v>
      </c>
      <c r="D72" s="31" t="s">
        <v>165</v>
      </c>
      <c r="E72" s="31" t="s">
        <v>82</v>
      </c>
      <c r="F72" s="31" t="s">
        <v>82</v>
      </c>
      <c r="G72" s="31" t="s">
        <v>82</v>
      </c>
      <c r="H72" s="32" t="s">
        <v>85</v>
      </c>
      <c r="I72" s="33">
        <v>249</v>
      </c>
      <c r="J72" s="56"/>
      <c r="K72" s="11">
        <v>1</v>
      </c>
      <c r="L72" s="34"/>
      <c r="M72" s="35"/>
      <c r="N72" s="36"/>
      <c r="O72" s="37">
        <f>ROUND(ROUND(L72,4)*(1-M72),4)</f>
        <v>0</v>
      </c>
      <c r="P72" s="37">
        <f>ROUND(ROUND(O72,4)*(1+N72),4)</f>
        <v>0</v>
      </c>
      <c r="Q72" s="37">
        <f>ROUND($I72*O72,4)</f>
        <v>0</v>
      </c>
      <c r="R72" s="37">
        <f>ROUND($I72*P72,4)</f>
        <v>0</v>
      </c>
      <c r="S72" s="38"/>
      <c r="T72" s="38"/>
      <c r="U72" s="38"/>
      <c r="V72" s="38"/>
      <c r="W72" s="39"/>
    </row>
    <row r="73" spans="1:23" x14ac:dyDescent="0.25">
      <c r="A73" s="52" t="s">
        <v>82</v>
      </c>
      <c r="B73" s="11">
        <v>11</v>
      </c>
      <c r="C73" s="31" t="s">
        <v>166</v>
      </c>
      <c r="D73" s="31" t="s">
        <v>167</v>
      </c>
      <c r="E73" s="31" t="s">
        <v>82</v>
      </c>
      <c r="F73" s="31" t="s">
        <v>82</v>
      </c>
      <c r="G73" s="31" t="s">
        <v>82</v>
      </c>
      <c r="H73" s="32" t="s">
        <v>85</v>
      </c>
      <c r="I73" s="33">
        <v>114</v>
      </c>
      <c r="J73" s="56"/>
      <c r="K73" s="11">
        <v>1</v>
      </c>
      <c r="L73" s="34"/>
      <c r="M73" s="35"/>
      <c r="N73" s="36"/>
      <c r="O73" s="37">
        <f>ROUND(ROUND(L73,4)*(1-M73),4)</f>
        <v>0</v>
      </c>
      <c r="P73" s="37">
        <f>ROUND(ROUND(O73,4)*(1+N73),4)</f>
        <v>0</v>
      </c>
      <c r="Q73" s="37">
        <f>ROUND($I73*O73,4)</f>
        <v>0</v>
      </c>
      <c r="R73" s="37">
        <f>ROUND($I73*P73,4)</f>
        <v>0</v>
      </c>
      <c r="S73" s="38"/>
      <c r="T73" s="38"/>
      <c r="U73" s="38"/>
      <c r="V73" s="38"/>
      <c r="W73" s="39"/>
    </row>
    <row r="74" spans="1:23" x14ac:dyDescent="0.25">
      <c r="A74" s="52" t="s">
        <v>82</v>
      </c>
      <c r="B74" s="11">
        <v>12</v>
      </c>
      <c r="C74" s="31" t="s">
        <v>168</v>
      </c>
      <c r="D74" s="31" t="s">
        <v>169</v>
      </c>
      <c r="E74" s="31" t="s">
        <v>82</v>
      </c>
      <c r="F74" s="31" t="s">
        <v>82</v>
      </c>
      <c r="G74" s="31" t="s">
        <v>82</v>
      </c>
      <c r="H74" s="32" t="s">
        <v>85</v>
      </c>
      <c r="I74" s="33">
        <v>33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x14ac:dyDescent="0.25">
      <c r="A75" s="52" t="s">
        <v>82</v>
      </c>
      <c r="B75" s="11">
        <v>13</v>
      </c>
      <c r="C75" s="31" t="s">
        <v>170</v>
      </c>
      <c r="D75" s="31" t="s">
        <v>171</v>
      </c>
      <c r="E75" s="31" t="s">
        <v>82</v>
      </c>
      <c r="F75" s="31" t="s">
        <v>82</v>
      </c>
      <c r="G75" s="31" t="s">
        <v>82</v>
      </c>
      <c r="H75" s="32" t="s">
        <v>85</v>
      </c>
      <c r="I75" s="33">
        <v>33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x14ac:dyDescent="0.25">
      <c r="A76" s="52" t="s">
        <v>82</v>
      </c>
      <c r="B76" s="11">
        <v>14</v>
      </c>
      <c r="C76" s="31" t="s">
        <v>172</v>
      </c>
      <c r="D76" s="31" t="s">
        <v>173</v>
      </c>
      <c r="E76" s="31" t="s">
        <v>82</v>
      </c>
      <c r="F76" s="31" t="s">
        <v>82</v>
      </c>
      <c r="G76" s="31" t="s">
        <v>82</v>
      </c>
      <c r="H76" s="32" t="s">
        <v>85</v>
      </c>
      <c r="I76" s="33">
        <v>111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x14ac:dyDescent="0.25">
      <c r="A77" s="52" t="s">
        <v>82</v>
      </c>
      <c r="B77" s="11">
        <v>15</v>
      </c>
      <c r="C77" s="31" t="s">
        <v>174</v>
      </c>
      <c r="D77" s="31" t="s">
        <v>175</v>
      </c>
      <c r="E77" s="31" t="s">
        <v>82</v>
      </c>
      <c r="F77" s="31" t="s">
        <v>82</v>
      </c>
      <c r="G77" s="31" t="s">
        <v>82</v>
      </c>
      <c r="H77" s="32" t="s">
        <v>85</v>
      </c>
      <c r="I77" s="33">
        <v>900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x14ac:dyDescent="0.25">
      <c r="A78" s="52" t="s">
        <v>82</v>
      </c>
      <c r="B78" s="11">
        <v>16</v>
      </c>
      <c r="C78" s="31" t="s">
        <v>176</v>
      </c>
      <c r="D78" s="31" t="s">
        <v>177</v>
      </c>
      <c r="E78" s="31" t="s">
        <v>82</v>
      </c>
      <c r="F78" s="31" t="s">
        <v>82</v>
      </c>
      <c r="G78" s="31" t="s">
        <v>82</v>
      </c>
      <c r="H78" s="32" t="s">
        <v>85</v>
      </c>
      <c r="I78" s="33">
        <v>120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x14ac:dyDescent="0.25">
      <c r="A79" s="52" t="s">
        <v>82</v>
      </c>
      <c r="B79" s="11">
        <v>17</v>
      </c>
      <c r="C79" s="31" t="s">
        <v>178</v>
      </c>
      <c r="D79" s="31" t="s">
        <v>82</v>
      </c>
      <c r="E79" s="31" t="s">
        <v>82</v>
      </c>
      <c r="F79" s="31" t="s">
        <v>82</v>
      </c>
      <c r="G79" s="31" t="s">
        <v>82</v>
      </c>
      <c r="H79" s="32" t="s">
        <v>85</v>
      </c>
      <c r="I79" s="33">
        <v>57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x14ac:dyDescent="0.25">
      <c r="A80" s="52" t="s">
        <v>82</v>
      </c>
      <c r="B80" s="11">
        <v>18</v>
      </c>
      <c r="C80" s="31" t="s">
        <v>179</v>
      </c>
      <c r="D80" s="31" t="s">
        <v>180</v>
      </c>
      <c r="E80" s="31" t="s">
        <v>82</v>
      </c>
      <c r="F80" s="31" t="s">
        <v>82</v>
      </c>
      <c r="G80" s="31" t="s">
        <v>82</v>
      </c>
      <c r="H80" s="32" t="s">
        <v>85</v>
      </c>
      <c r="I80" s="33">
        <v>285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8"/>
      <c r="W80" s="39"/>
    </row>
    <row r="81" spans="1:23" x14ac:dyDescent="0.25">
      <c r="A81" s="52" t="s">
        <v>82</v>
      </c>
      <c r="B81" s="11">
        <v>19</v>
      </c>
      <c r="C81" s="31" t="s">
        <v>181</v>
      </c>
      <c r="D81" s="31" t="s">
        <v>182</v>
      </c>
      <c r="E81" s="31" t="s">
        <v>82</v>
      </c>
      <c r="F81" s="31" t="s">
        <v>82</v>
      </c>
      <c r="G81" s="31" t="s">
        <v>82</v>
      </c>
      <c r="H81" s="32" t="s">
        <v>85</v>
      </c>
      <c r="I81" s="33">
        <v>24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8"/>
      <c r="W81" s="39"/>
    </row>
    <row r="82" spans="1:23" x14ac:dyDescent="0.25">
      <c r="A82" s="52" t="s">
        <v>82</v>
      </c>
      <c r="B82" s="11">
        <v>20</v>
      </c>
      <c r="C82" s="31" t="s">
        <v>183</v>
      </c>
      <c r="D82" s="31" t="s">
        <v>184</v>
      </c>
      <c r="E82" s="31" t="s">
        <v>82</v>
      </c>
      <c r="F82" s="31" t="s">
        <v>82</v>
      </c>
      <c r="G82" s="31" t="s">
        <v>82</v>
      </c>
      <c r="H82" s="32" t="s">
        <v>85</v>
      </c>
      <c r="I82" s="33">
        <v>99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8"/>
      <c r="W82" s="39"/>
    </row>
    <row r="83" spans="1:23" x14ac:dyDescent="0.25">
      <c r="A83" s="52" t="s">
        <v>82</v>
      </c>
      <c r="B83" s="11">
        <v>21</v>
      </c>
      <c r="C83" s="31" t="s">
        <v>185</v>
      </c>
      <c r="D83" s="31" t="s">
        <v>186</v>
      </c>
      <c r="E83" s="31" t="s">
        <v>82</v>
      </c>
      <c r="F83" s="31" t="s">
        <v>82</v>
      </c>
      <c r="G83" s="31" t="s">
        <v>82</v>
      </c>
      <c r="H83" s="32" t="s">
        <v>85</v>
      </c>
      <c r="I83" s="33">
        <v>18</v>
      </c>
      <c r="J83" s="56"/>
      <c r="K83" s="11">
        <v>1</v>
      </c>
      <c r="L83" s="34"/>
      <c r="M83" s="35"/>
      <c r="N83" s="36"/>
      <c r="O83" s="37">
        <f>ROUND(ROUND(L83,4)*(1-M83),4)</f>
        <v>0</v>
      </c>
      <c r="P83" s="37">
        <f>ROUND(ROUND(O83,4)*(1+N83),4)</f>
        <v>0</v>
      </c>
      <c r="Q83" s="37">
        <f>ROUND($I83*O83,4)</f>
        <v>0</v>
      </c>
      <c r="R83" s="37">
        <f>ROUND($I83*P83,4)</f>
        <v>0</v>
      </c>
      <c r="S83" s="38"/>
      <c r="T83" s="38"/>
      <c r="U83" s="38"/>
      <c r="V83" s="38"/>
      <c r="W83" s="39"/>
    </row>
    <row r="84" spans="1:23" x14ac:dyDescent="0.25">
      <c r="A84" s="52" t="s">
        <v>82</v>
      </c>
      <c r="B84" s="11">
        <v>22</v>
      </c>
      <c r="C84" s="31" t="s">
        <v>187</v>
      </c>
      <c r="D84" s="31" t="s">
        <v>188</v>
      </c>
      <c r="E84" s="31" t="s">
        <v>82</v>
      </c>
      <c r="F84" s="31" t="s">
        <v>82</v>
      </c>
      <c r="G84" s="31" t="s">
        <v>82</v>
      </c>
      <c r="H84" s="32" t="s">
        <v>85</v>
      </c>
      <c r="I84" s="33">
        <v>378</v>
      </c>
      <c r="J84" s="56"/>
      <c r="K84" s="11">
        <v>1</v>
      </c>
      <c r="L84" s="34"/>
      <c r="M84" s="35"/>
      <c r="N84" s="36"/>
      <c r="O84" s="37">
        <f>ROUND(ROUND(L84,4)*(1-M84),4)</f>
        <v>0</v>
      </c>
      <c r="P84" s="37">
        <f>ROUND(ROUND(O84,4)*(1+N84),4)</f>
        <v>0</v>
      </c>
      <c r="Q84" s="37">
        <f>ROUND($I84*O84,4)</f>
        <v>0</v>
      </c>
      <c r="R84" s="37">
        <f>ROUND($I84*P84,4)</f>
        <v>0</v>
      </c>
      <c r="S84" s="38"/>
      <c r="T84" s="38"/>
      <c r="U84" s="38"/>
      <c r="V84" s="38"/>
      <c r="W84" s="39"/>
    </row>
    <row r="85" spans="1:23" x14ac:dyDescent="0.25">
      <c r="A85" s="52" t="s">
        <v>82</v>
      </c>
      <c r="B85" s="11">
        <v>23</v>
      </c>
      <c r="C85" s="31" t="s">
        <v>189</v>
      </c>
      <c r="D85" s="31" t="s">
        <v>190</v>
      </c>
      <c r="E85" s="31" t="s">
        <v>82</v>
      </c>
      <c r="F85" s="31" t="s">
        <v>82</v>
      </c>
      <c r="G85" s="31" t="s">
        <v>82</v>
      </c>
      <c r="H85" s="32" t="s">
        <v>85</v>
      </c>
      <c r="I85" s="33">
        <v>18</v>
      </c>
      <c r="J85" s="56"/>
      <c r="K85" s="11">
        <v>1</v>
      </c>
      <c r="L85" s="34"/>
      <c r="M85" s="35"/>
      <c r="N85" s="36"/>
      <c r="O85" s="37">
        <f>ROUND(ROUND(L85,4)*(1-M85),4)</f>
        <v>0</v>
      </c>
      <c r="P85" s="37">
        <f>ROUND(ROUND(O85,4)*(1+N85),4)</f>
        <v>0</v>
      </c>
      <c r="Q85" s="37">
        <f>ROUND($I85*O85,4)</f>
        <v>0</v>
      </c>
      <c r="R85" s="37">
        <f>ROUND($I85*P85,4)</f>
        <v>0</v>
      </c>
      <c r="S85" s="38"/>
      <c r="T85" s="38"/>
      <c r="U85" s="38"/>
      <c r="V85" s="38"/>
      <c r="W85" s="39"/>
    </row>
    <row r="86" spans="1:23" x14ac:dyDescent="0.25">
      <c r="A86" s="52" t="s">
        <v>82</v>
      </c>
      <c r="B86" s="11">
        <v>24</v>
      </c>
      <c r="C86" s="31" t="s">
        <v>191</v>
      </c>
      <c r="D86" s="31" t="s">
        <v>192</v>
      </c>
      <c r="E86" s="31" t="s">
        <v>82</v>
      </c>
      <c r="F86" s="31" t="s">
        <v>82</v>
      </c>
      <c r="G86" s="31" t="s">
        <v>82</v>
      </c>
      <c r="H86" s="32" t="s">
        <v>85</v>
      </c>
      <c r="I86" s="33">
        <v>54</v>
      </c>
      <c r="J86" s="56"/>
      <c r="K86" s="11">
        <v>1</v>
      </c>
      <c r="L86" s="34"/>
      <c r="M86" s="35"/>
      <c r="N86" s="36"/>
      <c r="O86" s="37">
        <f>ROUND(ROUND(L86,4)*(1-M86),4)</f>
        <v>0</v>
      </c>
      <c r="P86" s="37">
        <f>ROUND(ROUND(O86,4)*(1+N86),4)</f>
        <v>0</v>
      </c>
      <c r="Q86" s="37">
        <f>ROUND($I86*O86,4)</f>
        <v>0</v>
      </c>
      <c r="R86" s="37">
        <f>ROUND($I86*P86,4)</f>
        <v>0</v>
      </c>
      <c r="S86" s="38"/>
      <c r="T86" s="38"/>
      <c r="U86" s="38"/>
      <c r="V86" s="38"/>
      <c r="W86" s="39"/>
    </row>
    <row r="87" spans="1:23" x14ac:dyDescent="0.25">
      <c r="A87" s="52" t="s">
        <v>82</v>
      </c>
      <c r="B87" s="11">
        <v>25</v>
      </c>
      <c r="C87" s="31" t="s">
        <v>193</v>
      </c>
      <c r="D87" s="31" t="s">
        <v>82</v>
      </c>
      <c r="E87" s="31" t="s">
        <v>82</v>
      </c>
      <c r="F87" s="31" t="s">
        <v>82</v>
      </c>
      <c r="G87" s="31" t="s">
        <v>82</v>
      </c>
      <c r="H87" s="32" t="s">
        <v>85</v>
      </c>
      <c r="I87" s="33">
        <v>33</v>
      </c>
      <c r="J87" s="56"/>
      <c r="K87" s="11">
        <v>1</v>
      </c>
      <c r="L87" s="34"/>
      <c r="M87" s="35"/>
      <c r="N87" s="36"/>
      <c r="O87" s="37">
        <f>ROUND(ROUND(L87,4)*(1-M87),4)</f>
        <v>0</v>
      </c>
      <c r="P87" s="37">
        <f>ROUND(ROUND(O87,4)*(1+N87),4)</f>
        <v>0</v>
      </c>
      <c r="Q87" s="37">
        <f>ROUND($I87*O87,4)</f>
        <v>0</v>
      </c>
      <c r="R87" s="37">
        <f>ROUND($I87*P87,4)</f>
        <v>0</v>
      </c>
      <c r="S87" s="38"/>
      <c r="T87" s="38"/>
      <c r="U87" s="38"/>
      <c r="V87" s="38"/>
      <c r="W87" s="39"/>
    </row>
    <row r="88" spans="1:23" x14ac:dyDescent="0.25">
      <c r="A88" s="52" t="s">
        <v>82</v>
      </c>
      <c r="B88" s="11">
        <v>26</v>
      </c>
      <c r="C88" s="31" t="s">
        <v>194</v>
      </c>
      <c r="D88" s="31" t="s">
        <v>195</v>
      </c>
      <c r="E88" s="31" t="s">
        <v>82</v>
      </c>
      <c r="F88" s="31" t="s">
        <v>82</v>
      </c>
      <c r="G88" s="31" t="s">
        <v>82</v>
      </c>
      <c r="H88" s="32" t="s">
        <v>85</v>
      </c>
      <c r="I88" s="33">
        <v>24</v>
      </c>
      <c r="J88" s="56"/>
      <c r="K88" s="11">
        <v>1</v>
      </c>
      <c r="L88" s="34"/>
      <c r="M88" s="35"/>
      <c r="N88" s="36"/>
      <c r="O88" s="37">
        <f>ROUND(ROUND(L88,4)*(1-M88),4)</f>
        <v>0</v>
      </c>
      <c r="P88" s="37">
        <f>ROUND(ROUND(O88,4)*(1+N88),4)</f>
        <v>0</v>
      </c>
      <c r="Q88" s="37">
        <f>ROUND($I88*O88,4)</f>
        <v>0</v>
      </c>
      <c r="R88" s="37">
        <f>ROUND($I88*P88,4)</f>
        <v>0</v>
      </c>
      <c r="S88" s="38"/>
      <c r="T88" s="38"/>
      <c r="U88" s="38"/>
      <c r="V88" s="38"/>
      <c r="W88" s="39"/>
    </row>
    <row r="89" spans="1:23" x14ac:dyDescent="0.25">
      <c r="A89" s="52" t="s">
        <v>82</v>
      </c>
      <c r="B89" s="11">
        <v>27</v>
      </c>
      <c r="C89" s="31" t="s">
        <v>196</v>
      </c>
      <c r="D89" s="31" t="s">
        <v>197</v>
      </c>
      <c r="E89" s="31" t="s">
        <v>82</v>
      </c>
      <c r="F89" s="31" t="s">
        <v>82</v>
      </c>
      <c r="G89" s="31" t="s">
        <v>82</v>
      </c>
      <c r="H89" s="32" t="s">
        <v>85</v>
      </c>
      <c r="I89" s="33">
        <v>3</v>
      </c>
      <c r="J89" s="56"/>
      <c r="K89" s="11">
        <v>1</v>
      </c>
      <c r="L89" s="34"/>
      <c r="M89" s="35"/>
      <c r="N89" s="36"/>
      <c r="O89" s="37">
        <f>ROUND(ROUND(L89,4)*(1-M89),4)</f>
        <v>0</v>
      </c>
      <c r="P89" s="37">
        <f>ROUND(ROUND(O89,4)*(1+N89),4)</f>
        <v>0</v>
      </c>
      <c r="Q89" s="37">
        <f>ROUND($I89*O89,4)</f>
        <v>0</v>
      </c>
      <c r="R89" s="37">
        <f>ROUND($I89*P89,4)</f>
        <v>0</v>
      </c>
      <c r="S89" s="38"/>
      <c r="T89" s="38"/>
      <c r="U89" s="38"/>
      <c r="V89" s="38"/>
      <c r="W89" s="39"/>
    </row>
    <row r="90" spans="1:23" x14ac:dyDescent="0.25">
      <c r="A90" s="52" t="s">
        <v>82</v>
      </c>
      <c r="B90" s="11">
        <v>28</v>
      </c>
      <c r="C90" s="31" t="s">
        <v>198</v>
      </c>
      <c r="D90" s="31" t="s">
        <v>199</v>
      </c>
      <c r="E90" s="31" t="s">
        <v>82</v>
      </c>
      <c r="F90" s="31" t="s">
        <v>82</v>
      </c>
      <c r="G90" s="31" t="s">
        <v>82</v>
      </c>
      <c r="H90" s="32" t="s">
        <v>85</v>
      </c>
      <c r="I90" s="33">
        <v>18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8"/>
      <c r="W90" s="39"/>
    </row>
    <row r="91" spans="1:23" ht="13.5" thickBot="1" x14ac:dyDescent="0.3">
      <c r="A91" s="53" t="s">
        <v>82</v>
      </c>
      <c r="B91" s="13">
        <v>29</v>
      </c>
      <c r="C91" s="40" t="s">
        <v>200</v>
      </c>
      <c r="D91" s="40" t="s">
        <v>201</v>
      </c>
      <c r="E91" s="40" t="s">
        <v>82</v>
      </c>
      <c r="F91" s="40" t="s">
        <v>82</v>
      </c>
      <c r="G91" s="40" t="s">
        <v>82</v>
      </c>
      <c r="H91" s="41" t="s">
        <v>85</v>
      </c>
      <c r="I91" s="42">
        <v>12</v>
      </c>
      <c r="J91" s="57"/>
      <c r="K91" s="13">
        <v>1</v>
      </c>
      <c r="L91" s="43"/>
      <c r="M91" s="44"/>
      <c r="N91" s="45"/>
      <c r="O91" s="46">
        <f>ROUND(ROUND(L91,4)*(1-M91),4)</f>
        <v>0</v>
      </c>
      <c r="P91" s="46">
        <f>ROUND(ROUND(O91,4)*(1+N91),4)</f>
        <v>0</v>
      </c>
      <c r="Q91" s="46">
        <f>ROUND($I91*O91,4)</f>
        <v>0</v>
      </c>
      <c r="R91" s="46">
        <f>ROUND($I91*P91,4)</f>
        <v>0</v>
      </c>
      <c r="S91" s="47"/>
      <c r="T91" s="47"/>
      <c r="U91" s="47"/>
      <c r="V91" s="47"/>
      <c r="W91" s="48"/>
    </row>
    <row r="92" spans="1:23" ht="13.5" thickBot="1" x14ac:dyDescent="0.3">
      <c r="P92" s="58" t="s">
        <v>98</v>
      </c>
      <c r="Q92" s="59">
        <f>SUM(Q63:Q91)</f>
        <v>0</v>
      </c>
      <c r="R92" s="60">
        <f>SUM(R63:R91)</f>
        <v>0</v>
      </c>
    </row>
    <row r="94" spans="1:23" ht="13.5" thickBot="1" x14ac:dyDescent="0.3"/>
    <row r="95" spans="1:23" ht="13.5" thickBot="1" x14ac:dyDescent="0.3">
      <c r="A95" s="49" t="s">
        <v>54</v>
      </c>
      <c r="B95" s="54" t="s">
        <v>202</v>
      </c>
      <c r="C95" s="18" t="s">
        <v>203</v>
      </c>
      <c r="D95" s="18"/>
      <c r="E95" s="18"/>
      <c r="F95" s="18"/>
      <c r="G95" s="18"/>
      <c r="H95" s="18" t="s">
        <v>57</v>
      </c>
      <c r="I95" s="18"/>
      <c r="J95" s="8"/>
      <c r="K95" s="7"/>
      <c r="L95" s="18" t="s">
        <v>204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8"/>
    </row>
    <row r="96" spans="1:23" ht="26.25" thickBot="1" x14ac:dyDescent="0.3">
      <c r="A96" s="50" t="s">
        <v>59</v>
      </c>
      <c r="B96" s="19" t="s">
        <v>60</v>
      </c>
      <c r="C96" s="20" t="s">
        <v>61</v>
      </c>
      <c r="D96" s="20" t="s">
        <v>62</v>
      </c>
      <c r="E96" s="20" t="s">
        <v>63</v>
      </c>
      <c r="F96" s="20" t="s">
        <v>64</v>
      </c>
      <c r="G96" s="20" t="s">
        <v>65</v>
      </c>
      <c r="H96" s="20" t="s">
        <v>66</v>
      </c>
      <c r="I96" s="20" t="s">
        <v>67</v>
      </c>
      <c r="J96" s="21" t="s">
        <v>68</v>
      </c>
      <c r="K96" s="19" t="s">
        <v>69</v>
      </c>
      <c r="L96" s="20" t="s">
        <v>70</v>
      </c>
      <c r="M96" s="20" t="s">
        <v>71</v>
      </c>
      <c r="N96" s="20" t="s">
        <v>72</v>
      </c>
      <c r="O96" s="20" t="s">
        <v>73</v>
      </c>
      <c r="P96" s="20" t="s">
        <v>74</v>
      </c>
      <c r="Q96" s="20" t="s">
        <v>75</v>
      </c>
      <c r="R96" s="20" t="s">
        <v>76</v>
      </c>
      <c r="S96" s="20" t="s">
        <v>77</v>
      </c>
      <c r="T96" s="20" t="s">
        <v>78</v>
      </c>
      <c r="U96" s="20" t="s">
        <v>79</v>
      </c>
      <c r="V96" s="20" t="s">
        <v>80</v>
      </c>
      <c r="W96" s="21" t="s">
        <v>81</v>
      </c>
    </row>
    <row r="97" spans="1:23" x14ac:dyDescent="0.25">
      <c r="A97" s="51" t="s">
        <v>82</v>
      </c>
      <c r="B97" s="9">
        <v>1</v>
      </c>
      <c r="C97" s="22" t="s">
        <v>205</v>
      </c>
      <c r="D97" s="22" t="s">
        <v>82</v>
      </c>
      <c r="E97" s="22" t="s">
        <v>82</v>
      </c>
      <c r="F97" s="22" t="s">
        <v>82</v>
      </c>
      <c r="G97" s="22" t="s">
        <v>82</v>
      </c>
      <c r="H97" s="23" t="s">
        <v>85</v>
      </c>
      <c r="I97" s="24">
        <v>3852</v>
      </c>
      <c r="J97" s="55"/>
      <c r="K97" s="9">
        <v>1</v>
      </c>
      <c r="L97" s="25"/>
      <c r="M97" s="26"/>
      <c r="N97" s="27"/>
      <c r="O97" s="28">
        <f>ROUND(ROUND(L97,4)*(1-M97),4)</f>
        <v>0</v>
      </c>
      <c r="P97" s="28">
        <f>ROUND(ROUND(O97,4)*(1+N97),4)</f>
        <v>0</v>
      </c>
      <c r="Q97" s="28">
        <f>ROUND($I97*O97,4)</f>
        <v>0</v>
      </c>
      <c r="R97" s="28">
        <f>ROUND($I97*P97,4)</f>
        <v>0</v>
      </c>
      <c r="S97" s="29"/>
      <c r="T97" s="29"/>
      <c r="U97" s="29"/>
      <c r="V97" s="29"/>
      <c r="W97" s="30"/>
    </row>
    <row r="98" spans="1:23" x14ac:dyDescent="0.25">
      <c r="A98" s="52" t="s">
        <v>82</v>
      </c>
      <c r="B98" s="11">
        <v>2</v>
      </c>
      <c r="C98" s="31" t="s">
        <v>206</v>
      </c>
      <c r="D98" s="31" t="s">
        <v>207</v>
      </c>
      <c r="E98" s="31" t="s">
        <v>82</v>
      </c>
      <c r="F98" s="31" t="s">
        <v>82</v>
      </c>
      <c r="G98" s="31" t="s">
        <v>82</v>
      </c>
      <c r="H98" s="32" t="s">
        <v>85</v>
      </c>
      <c r="I98" s="33">
        <v>3870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8"/>
      <c r="W98" s="39"/>
    </row>
    <row r="99" spans="1:23" x14ac:dyDescent="0.25">
      <c r="A99" s="52" t="s">
        <v>82</v>
      </c>
      <c r="B99" s="11">
        <v>3</v>
      </c>
      <c r="C99" s="31" t="s">
        <v>208</v>
      </c>
      <c r="D99" s="31" t="s">
        <v>209</v>
      </c>
      <c r="E99" s="31" t="s">
        <v>82</v>
      </c>
      <c r="F99" s="31" t="s">
        <v>82</v>
      </c>
      <c r="G99" s="31" t="s">
        <v>82</v>
      </c>
      <c r="H99" s="32" t="s">
        <v>85</v>
      </c>
      <c r="I99" s="33">
        <v>120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8"/>
      <c r="W99" s="39"/>
    </row>
    <row r="100" spans="1:23" x14ac:dyDescent="0.25">
      <c r="A100" s="52" t="s">
        <v>82</v>
      </c>
      <c r="B100" s="11">
        <v>4</v>
      </c>
      <c r="C100" s="31" t="s">
        <v>210</v>
      </c>
      <c r="D100" s="31" t="s">
        <v>82</v>
      </c>
      <c r="E100" s="31" t="s">
        <v>82</v>
      </c>
      <c r="F100" s="31" t="s">
        <v>82</v>
      </c>
      <c r="G100" s="31" t="s">
        <v>82</v>
      </c>
      <c r="H100" s="32" t="s">
        <v>85</v>
      </c>
      <c r="I100" s="33">
        <v>3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8"/>
      <c r="W100" s="39"/>
    </row>
    <row r="101" spans="1:23" x14ac:dyDescent="0.25">
      <c r="A101" s="52" t="s">
        <v>82</v>
      </c>
      <c r="B101" s="11">
        <v>5</v>
      </c>
      <c r="C101" s="31" t="s">
        <v>211</v>
      </c>
      <c r="D101" s="31" t="s">
        <v>212</v>
      </c>
      <c r="E101" s="31" t="s">
        <v>82</v>
      </c>
      <c r="F101" s="31" t="s">
        <v>82</v>
      </c>
      <c r="G101" s="31" t="s">
        <v>82</v>
      </c>
      <c r="H101" s="32" t="s">
        <v>85</v>
      </c>
      <c r="I101" s="33">
        <v>117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8"/>
      <c r="W101" s="39"/>
    </row>
    <row r="102" spans="1:23" x14ac:dyDescent="0.25">
      <c r="A102" s="52" t="s">
        <v>82</v>
      </c>
      <c r="B102" s="11">
        <v>6</v>
      </c>
      <c r="C102" s="31" t="s">
        <v>213</v>
      </c>
      <c r="D102" s="31" t="s">
        <v>214</v>
      </c>
      <c r="E102" s="31" t="s">
        <v>82</v>
      </c>
      <c r="F102" s="31" t="s">
        <v>82</v>
      </c>
      <c r="G102" s="31" t="s">
        <v>82</v>
      </c>
      <c r="H102" s="32" t="s">
        <v>85</v>
      </c>
      <c r="I102" s="33">
        <v>180</v>
      </c>
      <c r="J102" s="56"/>
      <c r="K102" s="11">
        <v>1</v>
      </c>
      <c r="L102" s="34"/>
      <c r="M102" s="35"/>
      <c r="N102" s="36"/>
      <c r="O102" s="37">
        <f>ROUND(ROUND(L102,4)*(1-M102),4)</f>
        <v>0</v>
      </c>
      <c r="P102" s="37">
        <f>ROUND(ROUND(O102,4)*(1+N102),4)</f>
        <v>0</v>
      </c>
      <c r="Q102" s="37">
        <f>ROUND($I102*O102,4)</f>
        <v>0</v>
      </c>
      <c r="R102" s="37">
        <f>ROUND($I102*P102,4)</f>
        <v>0</v>
      </c>
      <c r="S102" s="38"/>
      <c r="T102" s="38"/>
      <c r="U102" s="38"/>
      <c r="V102" s="38"/>
      <c r="W102" s="39"/>
    </row>
    <row r="103" spans="1:23" x14ac:dyDescent="0.25">
      <c r="A103" s="52" t="s">
        <v>82</v>
      </c>
      <c r="B103" s="11">
        <v>7</v>
      </c>
      <c r="C103" s="31" t="s">
        <v>215</v>
      </c>
      <c r="D103" s="31" t="s">
        <v>82</v>
      </c>
      <c r="E103" s="31" t="s">
        <v>82</v>
      </c>
      <c r="F103" s="31" t="s">
        <v>82</v>
      </c>
      <c r="G103" s="31" t="s">
        <v>82</v>
      </c>
      <c r="H103" s="32" t="s">
        <v>85</v>
      </c>
      <c r="I103" s="33">
        <v>240</v>
      </c>
      <c r="J103" s="56"/>
      <c r="K103" s="11">
        <v>1</v>
      </c>
      <c r="L103" s="34"/>
      <c r="M103" s="35"/>
      <c r="N103" s="36"/>
      <c r="O103" s="37">
        <f>ROUND(ROUND(L103,4)*(1-M103),4)</f>
        <v>0</v>
      </c>
      <c r="P103" s="37">
        <f>ROUND(ROUND(O103,4)*(1+N103),4)</f>
        <v>0</v>
      </c>
      <c r="Q103" s="37">
        <f>ROUND($I103*O103,4)</f>
        <v>0</v>
      </c>
      <c r="R103" s="37">
        <f>ROUND($I103*P103,4)</f>
        <v>0</v>
      </c>
      <c r="S103" s="38"/>
      <c r="T103" s="38"/>
      <c r="U103" s="38"/>
      <c r="V103" s="38"/>
      <c r="W103" s="39"/>
    </row>
    <row r="104" spans="1:23" x14ac:dyDescent="0.25">
      <c r="A104" s="52" t="s">
        <v>82</v>
      </c>
      <c r="B104" s="11">
        <v>8</v>
      </c>
      <c r="C104" s="31" t="s">
        <v>216</v>
      </c>
      <c r="D104" s="31" t="s">
        <v>82</v>
      </c>
      <c r="E104" s="31" t="s">
        <v>82</v>
      </c>
      <c r="F104" s="31" t="s">
        <v>82</v>
      </c>
      <c r="G104" s="31" t="s">
        <v>82</v>
      </c>
      <c r="H104" s="32" t="s">
        <v>85</v>
      </c>
      <c r="I104" s="33">
        <v>246</v>
      </c>
      <c r="J104" s="56"/>
      <c r="K104" s="11">
        <v>1</v>
      </c>
      <c r="L104" s="34"/>
      <c r="M104" s="35"/>
      <c r="N104" s="36"/>
      <c r="O104" s="37">
        <f>ROUND(ROUND(L104,4)*(1-M104),4)</f>
        <v>0</v>
      </c>
      <c r="P104" s="37">
        <f>ROUND(ROUND(O104,4)*(1+N104),4)</f>
        <v>0</v>
      </c>
      <c r="Q104" s="37">
        <f>ROUND($I104*O104,4)</f>
        <v>0</v>
      </c>
      <c r="R104" s="37">
        <f>ROUND($I104*P104,4)</f>
        <v>0</v>
      </c>
      <c r="S104" s="38"/>
      <c r="T104" s="38"/>
      <c r="U104" s="38"/>
      <c r="V104" s="38"/>
      <c r="W104" s="39"/>
    </row>
    <row r="105" spans="1:23" x14ac:dyDescent="0.25">
      <c r="A105" s="52" t="s">
        <v>82</v>
      </c>
      <c r="B105" s="11">
        <v>9</v>
      </c>
      <c r="C105" s="31" t="s">
        <v>217</v>
      </c>
      <c r="D105" s="31" t="s">
        <v>218</v>
      </c>
      <c r="E105" s="31" t="s">
        <v>82</v>
      </c>
      <c r="F105" s="31" t="s">
        <v>82</v>
      </c>
      <c r="G105" s="31" t="s">
        <v>82</v>
      </c>
      <c r="H105" s="32" t="s">
        <v>85</v>
      </c>
      <c r="I105" s="33">
        <v>327</v>
      </c>
      <c r="J105" s="56"/>
      <c r="K105" s="11">
        <v>1</v>
      </c>
      <c r="L105" s="34"/>
      <c r="M105" s="35"/>
      <c r="N105" s="36"/>
      <c r="O105" s="37">
        <f>ROUND(ROUND(L105,4)*(1-M105),4)</f>
        <v>0</v>
      </c>
      <c r="P105" s="37">
        <f>ROUND(ROUND(O105,4)*(1+N105),4)</f>
        <v>0</v>
      </c>
      <c r="Q105" s="37">
        <f>ROUND($I105*O105,4)</f>
        <v>0</v>
      </c>
      <c r="R105" s="37">
        <f>ROUND($I105*P105,4)</f>
        <v>0</v>
      </c>
      <c r="S105" s="38"/>
      <c r="T105" s="38"/>
      <c r="U105" s="38"/>
      <c r="V105" s="38"/>
      <c r="W105" s="39"/>
    </row>
    <row r="106" spans="1:23" x14ac:dyDescent="0.25">
      <c r="A106" s="52" t="s">
        <v>82</v>
      </c>
      <c r="B106" s="11">
        <v>10</v>
      </c>
      <c r="C106" s="31" t="s">
        <v>219</v>
      </c>
      <c r="D106" s="31" t="s">
        <v>82</v>
      </c>
      <c r="E106" s="31" t="s">
        <v>82</v>
      </c>
      <c r="F106" s="31" t="s">
        <v>82</v>
      </c>
      <c r="G106" s="31" t="s">
        <v>82</v>
      </c>
      <c r="H106" s="32" t="s">
        <v>85</v>
      </c>
      <c r="I106" s="33">
        <v>3</v>
      </c>
      <c r="J106" s="56"/>
      <c r="K106" s="11">
        <v>1</v>
      </c>
      <c r="L106" s="34"/>
      <c r="M106" s="35"/>
      <c r="N106" s="36"/>
      <c r="O106" s="37">
        <f>ROUND(ROUND(L106,4)*(1-M106),4)</f>
        <v>0</v>
      </c>
      <c r="P106" s="37">
        <f>ROUND(ROUND(O106,4)*(1+N106),4)</f>
        <v>0</v>
      </c>
      <c r="Q106" s="37">
        <f>ROUND($I106*O106,4)</f>
        <v>0</v>
      </c>
      <c r="R106" s="37">
        <f>ROUND($I106*P106,4)</f>
        <v>0</v>
      </c>
      <c r="S106" s="38"/>
      <c r="T106" s="38"/>
      <c r="U106" s="38"/>
      <c r="V106" s="38"/>
      <c r="W106" s="39"/>
    </row>
    <row r="107" spans="1:23" x14ac:dyDescent="0.25">
      <c r="A107" s="52" t="s">
        <v>82</v>
      </c>
      <c r="B107" s="11">
        <v>11</v>
      </c>
      <c r="C107" s="31" t="s">
        <v>220</v>
      </c>
      <c r="D107" s="31" t="s">
        <v>82</v>
      </c>
      <c r="E107" s="31" t="s">
        <v>82</v>
      </c>
      <c r="F107" s="31" t="s">
        <v>82</v>
      </c>
      <c r="G107" s="31" t="s">
        <v>82</v>
      </c>
      <c r="H107" s="32" t="s">
        <v>85</v>
      </c>
      <c r="I107" s="33">
        <v>9</v>
      </c>
      <c r="J107" s="56"/>
      <c r="K107" s="11">
        <v>1</v>
      </c>
      <c r="L107" s="34"/>
      <c r="M107" s="35"/>
      <c r="N107" s="36"/>
      <c r="O107" s="37">
        <f>ROUND(ROUND(L107,4)*(1-M107),4)</f>
        <v>0</v>
      </c>
      <c r="P107" s="37">
        <f>ROUND(ROUND(O107,4)*(1+N107),4)</f>
        <v>0</v>
      </c>
      <c r="Q107" s="37">
        <f>ROUND($I107*O107,4)</f>
        <v>0</v>
      </c>
      <c r="R107" s="37">
        <f>ROUND($I107*P107,4)</f>
        <v>0</v>
      </c>
      <c r="S107" s="38"/>
      <c r="T107" s="38"/>
      <c r="U107" s="38"/>
      <c r="V107" s="38"/>
      <c r="W107" s="39"/>
    </row>
    <row r="108" spans="1:23" x14ac:dyDescent="0.25">
      <c r="A108" s="52" t="s">
        <v>82</v>
      </c>
      <c r="B108" s="11">
        <v>12</v>
      </c>
      <c r="C108" s="31" t="s">
        <v>221</v>
      </c>
      <c r="D108" s="31" t="s">
        <v>222</v>
      </c>
      <c r="E108" s="31" t="s">
        <v>82</v>
      </c>
      <c r="F108" s="31" t="s">
        <v>82</v>
      </c>
      <c r="G108" s="31" t="s">
        <v>82</v>
      </c>
      <c r="H108" s="32" t="s">
        <v>85</v>
      </c>
      <c r="I108" s="33">
        <v>12</v>
      </c>
      <c r="J108" s="56"/>
      <c r="K108" s="11">
        <v>1</v>
      </c>
      <c r="L108" s="34"/>
      <c r="M108" s="35"/>
      <c r="N108" s="36"/>
      <c r="O108" s="37">
        <f>ROUND(ROUND(L108,4)*(1-M108),4)</f>
        <v>0</v>
      </c>
      <c r="P108" s="37">
        <f>ROUND(ROUND(O108,4)*(1+N108),4)</f>
        <v>0</v>
      </c>
      <c r="Q108" s="37">
        <f>ROUND($I108*O108,4)</f>
        <v>0</v>
      </c>
      <c r="R108" s="37">
        <f>ROUND($I108*P108,4)</f>
        <v>0</v>
      </c>
      <c r="S108" s="38"/>
      <c r="T108" s="38"/>
      <c r="U108" s="38"/>
      <c r="V108" s="38"/>
      <c r="W108" s="39"/>
    </row>
    <row r="109" spans="1:23" x14ac:dyDescent="0.25">
      <c r="A109" s="52" t="s">
        <v>82</v>
      </c>
      <c r="B109" s="11">
        <v>13</v>
      </c>
      <c r="C109" s="31" t="s">
        <v>223</v>
      </c>
      <c r="D109" s="31" t="s">
        <v>224</v>
      </c>
      <c r="E109" s="31" t="s">
        <v>82</v>
      </c>
      <c r="F109" s="31" t="s">
        <v>82</v>
      </c>
      <c r="G109" s="31" t="s">
        <v>82</v>
      </c>
      <c r="H109" s="32" t="s">
        <v>85</v>
      </c>
      <c r="I109" s="33">
        <v>6</v>
      </c>
      <c r="J109" s="56"/>
      <c r="K109" s="11">
        <v>1</v>
      </c>
      <c r="L109" s="34"/>
      <c r="M109" s="35"/>
      <c r="N109" s="36"/>
      <c r="O109" s="37">
        <f>ROUND(ROUND(L109,4)*(1-M109),4)</f>
        <v>0</v>
      </c>
      <c r="P109" s="37">
        <f>ROUND(ROUND(O109,4)*(1+N109),4)</f>
        <v>0</v>
      </c>
      <c r="Q109" s="37">
        <f>ROUND($I109*O109,4)</f>
        <v>0</v>
      </c>
      <c r="R109" s="37">
        <f>ROUND($I109*P109,4)</f>
        <v>0</v>
      </c>
      <c r="S109" s="38"/>
      <c r="T109" s="38"/>
      <c r="U109" s="38"/>
      <c r="V109" s="38"/>
      <c r="W109" s="39"/>
    </row>
    <row r="110" spans="1:23" x14ac:dyDescent="0.25">
      <c r="A110" s="52" t="s">
        <v>82</v>
      </c>
      <c r="B110" s="11">
        <v>14</v>
      </c>
      <c r="C110" s="31" t="s">
        <v>225</v>
      </c>
      <c r="D110" s="31" t="s">
        <v>226</v>
      </c>
      <c r="E110" s="31" t="s">
        <v>82</v>
      </c>
      <c r="F110" s="31" t="s">
        <v>82</v>
      </c>
      <c r="G110" s="31" t="s">
        <v>82</v>
      </c>
      <c r="H110" s="32" t="s">
        <v>85</v>
      </c>
      <c r="I110" s="33">
        <v>9</v>
      </c>
      <c r="J110" s="56"/>
      <c r="K110" s="11">
        <v>1</v>
      </c>
      <c r="L110" s="34"/>
      <c r="M110" s="35"/>
      <c r="N110" s="36"/>
      <c r="O110" s="37">
        <f>ROUND(ROUND(L110,4)*(1-M110),4)</f>
        <v>0</v>
      </c>
      <c r="P110" s="37">
        <f>ROUND(ROUND(O110,4)*(1+N110),4)</f>
        <v>0</v>
      </c>
      <c r="Q110" s="37">
        <f>ROUND($I110*O110,4)</f>
        <v>0</v>
      </c>
      <c r="R110" s="37">
        <f>ROUND($I110*P110,4)</f>
        <v>0</v>
      </c>
      <c r="S110" s="38"/>
      <c r="T110" s="38"/>
      <c r="U110" s="38"/>
      <c r="V110" s="38"/>
      <c r="W110" s="39"/>
    </row>
    <row r="111" spans="1:23" x14ac:dyDescent="0.25">
      <c r="A111" s="52" t="s">
        <v>82</v>
      </c>
      <c r="B111" s="11">
        <v>15</v>
      </c>
      <c r="C111" s="31" t="s">
        <v>227</v>
      </c>
      <c r="D111" s="31" t="s">
        <v>228</v>
      </c>
      <c r="E111" s="31" t="s">
        <v>82</v>
      </c>
      <c r="F111" s="31" t="s">
        <v>82</v>
      </c>
      <c r="G111" s="31" t="s">
        <v>82</v>
      </c>
      <c r="H111" s="32" t="s">
        <v>85</v>
      </c>
      <c r="I111" s="33">
        <v>6</v>
      </c>
      <c r="J111" s="56"/>
      <c r="K111" s="11">
        <v>1</v>
      </c>
      <c r="L111" s="34"/>
      <c r="M111" s="35"/>
      <c r="N111" s="36"/>
      <c r="O111" s="37">
        <f>ROUND(ROUND(L111,4)*(1-M111),4)</f>
        <v>0</v>
      </c>
      <c r="P111" s="37">
        <f>ROUND(ROUND(O111,4)*(1+N111),4)</f>
        <v>0</v>
      </c>
      <c r="Q111" s="37">
        <f>ROUND($I111*O111,4)</f>
        <v>0</v>
      </c>
      <c r="R111" s="37">
        <f>ROUND($I111*P111,4)</f>
        <v>0</v>
      </c>
      <c r="S111" s="38"/>
      <c r="T111" s="38"/>
      <c r="U111" s="38"/>
      <c r="V111" s="38"/>
      <c r="W111" s="39"/>
    </row>
    <row r="112" spans="1:23" x14ac:dyDescent="0.25">
      <c r="A112" s="52" t="s">
        <v>82</v>
      </c>
      <c r="B112" s="11">
        <v>16</v>
      </c>
      <c r="C112" s="31" t="s">
        <v>229</v>
      </c>
      <c r="D112" s="31" t="s">
        <v>82</v>
      </c>
      <c r="E112" s="31" t="s">
        <v>82</v>
      </c>
      <c r="F112" s="31" t="s">
        <v>82</v>
      </c>
      <c r="G112" s="31" t="s">
        <v>82</v>
      </c>
      <c r="H112" s="32" t="s">
        <v>85</v>
      </c>
      <c r="I112" s="33">
        <v>3</v>
      </c>
      <c r="J112" s="56"/>
      <c r="K112" s="11">
        <v>1</v>
      </c>
      <c r="L112" s="34"/>
      <c r="M112" s="35"/>
      <c r="N112" s="36"/>
      <c r="O112" s="37">
        <f>ROUND(ROUND(L112,4)*(1-M112),4)</f>
        <v>0</v>
      </c>
      <c r="P112" s="37">
        <f>ROUND(ROUND(O112,4)*(1+N112),4)</f>
        <v>0</v>
      </c>
      <c r="Q112" s="37">
        <f>ROUND($I112*O112,4)</f>
        <v>0</v>
      </c>
      <c r="R112" s="37">
        <f>ROUND($I112*P112,4)</f>
        <v>0</v>
      </c>
      <c r="S112" s="38"/>
      <c r="T112" s="38"/>
      <c r="U112" s="38"/>
      <c r="V112" s="38"/>
      <c r="W112" s="39"/>
    </row>
    <row r="113" spans="1:23" x14ac:dyDescent="0.25">
      <c r="A113" s="52" t="s">
        <v>82</v>
      </c>
      <c r="B113" s="11">
        <v>17</v>
      </c>
      <c r="C113" s="31" t="s">
        <v>230</v>
      </c>
      <c r="D113" s="31" t="s">
        <v>82</v>
      </c>
      <c r="E113" s="31" t="s">
        <v>82</v>
      </c>
      <c r="F113" s="31" t="s">
        <v>82</v>
      </c>
      <c r="G113" s="31" t="s">
        <v>82</v>
      </c>
      <c r="H113" s="32" t="s">
        <v>85</v>
      </c>
      <c r="I113" s="33">
        <v>3</v>
      </c>
      <c r="J113" s="56"/>
      <c r="K113" s="11">
        <v>1</v>
      </c>
      <c r="L113" s="34"/>
      <c r="M113" s="35"/>
      <c r="N113" s="36"/>
      <c r="O113" s="37">
        <f>ROUND(ROUND(L113,4)*(1-M113),4)</f>
        <v>0</v>
      </c>
      <c r="P113" s="37">
        <f>ROUND(ROUND(O113,4)*(1+N113),4)</f>
        <v>0</v>
      </c>
      <c r="Q113" s="37">
        <f>ROUND($I113*O113,4)</f>
        <v>0</v>
      </c>
      <c r="R113" s="37">
        <f>ROUND($I113*P113,4)</f>
        <v>0</v>
      </c>
      <c r="S113" s="38"/>
      <c r="T113" s="38"/>
      <c r="U113" s="38"/>
      <c r="V113" s="38"/>
      <c r="W113" s="39"/>
    </row>
    <row r="114" spans="1:23" x14ac:dyDescent="0.25">
      <c r="A114" s="52" t="s">
        <v>82</v>
      </c>
      <c r="B114" s="11">
        <v>18</v>
      </c>
      <c r="C114" s="31" t="s">
        <v>231</v>
      </c>
      <c r="D114" s="31" t="s">
        <v>82</v>
      </c>
      <c r="E114" s="31" t="s">
        <v>82</v>
      </c>
      <c r="F114" s="31" t="s">
        <v>82</v>
      </c>
      <c r="G114" s="31" t="s">
        <v>82</v>
      </c>
      <c r="H114" s="32" t="s">
        <v>85</v>
      </c>
      <c r="I114" s="33">
        <v>15</v>
      </c>
      <c r="J114" s="56"/>
      <c r="K114" s="11">
        <v>1</v>
      </c>
      <c r="L114" s="34"/>
      <c r="M114" s="35"/>
      <c r="N114" s="36"/>
      <c r="O114" s="37">
        <f>ROUND(ROUND(L114,4)*(1-M114),4)</f>
        <v>0</v>
      </c>
      <c r="P114" s="37">
        <f>ROUND(ROUND(O114,4)*(1+N114),4)</f>
        <v>0</v>
      </c>
      <c r="Q114" s="37">
        <f>ROUND($I114*O114,4)</f>
        <v>0</v>
      </c>
      <c r="R114" s="37">
        <f>ROUND($I114*P114,4)</f>
        <v>0</v>
      </c>
      <c r="S114" s="38"/>
      <c r="T114" s="38"/>
      <c r="U114" s="38"/>
      <c r="V114" s="38"/>
      <c r="W114" s="39"/>
    </row>
    <row r="115" spans="1:23" x14ac:dyDescent="0.25">
      <c r="A115" s="52" t="s">
        <v>82</v>
      </c>
      <c r="B115" s="11">
        <v>19</v>
      </c>
      <c r="C115" s="31" t="s">
        <v>232</v>
      </c>
      <c r="D115" s="31" t="s">
        <v>82</v>
      </c>
      <c r="E115" s="31" t="s">
        <v>82</v>
      </c>
      <c r="F115" s="31" t="s">
        <v>82</v>
      </c>
      <c r="G115" s="31" t="s">
        <v>82</v>
      </c>
      <c r="H115" s="32" t="s">
        <v>85</v>
      </c>
      <c r="I115" s="33">
        <v>12</v>
      </c>
      <c r="J115" s="56"/>
      <c r="K115" s="11">
        <v>1</v>
      </c>
      <c r="L115" s="34"/>
      <c r="M115" s="35"/>
      <c r="N115" s="36"/>
      <c r="O115" s="37">
        <f>ROUND(ROUND(L115,4)*(1-M115),4)</f>
        <v>0</v>
      </c>
      <c r="P115" s="37">
        <f>ROUND(ROUND(O115,4)*(1+N115),4)</f>
        <v>0</v>
      </c>
      <c r="Q115" s="37">
        <f>ROUND($I115*O115,4)</f>
        <v>0</v>
      </c>
      <c r="R115" s="37">
        <f>ROUND($I115*P115,4)</f>
        <v>0</v>
      </c>
      <c r="S115" s="38"/>
      <c r="T115" s="38"/>
      <c r="U115" s="38"/>
      <c r="V115" s="38"/>
      <c r="W115" s="39"/>
    </row>
    <row r="116" spans="1:23" x14ac:dyDescent="0.25">
      <c r="A116" s="52" t="s">
        <v>82</v>
      </c>
      <c r="B116" s="11">
        <v>20</v>
      </c>
      <c r="C116" s="31" t="s">
        <v>233</v>
      </c>
      <c r="D116" s="31" t="s">
        <v>234</v>
      </c>
      <c r="E116" s="31" t="s">
        <v>82</v>
      </c>
      <c r="F116" s="31" t="s">
        <v>82</v>
      </c>
      <c r="G116" s="31" t="s">
        <v>82</v>
      </c>
      <c r="H116" s="32" t="s">
        <v>85</v>
      </c>
      <c r="I116" s="33">
        <v>15</v>
      </c>
      <c r="J116" s="56"/>
      <c r="K116" s="11">
        <v>1</v>
      </c>
      <c r="L116" s="34"/>
      <c r="M116" s="35"/>
      <c r="N116" s="36"/>
      <c r="O116" s="37">
        <f>ROUND(ROUND(L116,4)*(1-M116),4)</f>
        <v>0</v>
      </c>
      <c r="P116" s="37">
        <f>ROUND(ROUND(O116,4)*(1+N116),4)</f>
        <v>0</v>
      </c>
      <c r="Q116" s="37">
        <f>ROUND($I116*O116,4)</f>
        <v>0</v>
      </c>
      <c r="R116" s="37">
        <f>ROUND($I116*P116,4)</f>
        <v>0</v>
      </c>
      <c r="S116" s="38"/>
      <c r="T116" s="38"/>
      <c r="U116" s="38"/>
      <c r="V116" s="38"/>
      <c r="W116" s="39"/>
    </row>
    <row r="117" spans="1:23" x14ac:dyDescent="0.25">
      <c r="A117" s="52" t="s">
        <v>82</v>
      </c>
      <c r="B117" s="11">
        <v>21</v>
      </c>
      <c r="C117" s="31" t="s">
        <v>235</v>
      </c>
      <c r="D117" s="31" t="s">
        <v>236</v>
      </c>
      <c r="E117" s="31" t="s">
        <v>82</v>
      </c>
      <c r="F117" s="31" t="s">
        <v>82</v>
      </c>
      <c r="G117" s="31" t="s">
        <v>82</v>
      </c>
      <c r="H117" s="32" t="s">
        <v>85</v>
      </c>
      <c r="I117" s="33">
        <v>15</v>
      </c>
      <c r="J117" s="56"/>
      <c r="K117" s="11">
        <v>1</v>
      </c>
      <c r="L117" s="34"/>
      <c r="M117" s="35"/>
      <c r="N117" s="36"/>
      <c r="O117" s="37">
        <f>ROUND(ROUND(L117,4)*(1-M117),4)</f>
        <v>0</v>
      </c>
      <c r="P117" s="37">
        <f>ROUND(ROUND(O117,4)*(1+N117),4)</f>
        <v>0</v>
      </c>
      <c r="Q117" s="37">
        <f>ROUND($I117*O117,4)</f>
        <v>0</v>
      </c>
      <c r="R117" s="37">
        <f>ROUND($I117*P117,4)</f>
        <v>0</v>
      </c>
      <c r="S117" s="38"/>
      <c r="T117" s="38"/>
      <c r="U117" s="38"/>
      <c r="V117" s="38"/>
      <c r="W117" s="39"/>
    </row>
    <row r="118" spans="1:23" x14ac:dyDescent="0.25">
      <c r="A118" s="52" t="s">
        <v>82</v>
      </c>
      <c r="B118" s="11">
        <v>22</v>
      </c>
      <c r="C118" s="31" t="s">
        <v>237</v>
      </c>
      <c r="D118" s="31" t="s">
        <v>238</v>
      </c>
      <c r="E118" s="31" t="s">
        <v>82</v>
      </c>
      <c r="F118" s="31" t="s">
        <v>82</v>
      </c>
      <c r="G118" s="31" t="s">
        <v>82</v>
      </c>
      <c r="H118" s="32" t="s">
        <v>85</v>
      </c>
      <c r="I118" s="33">
        <v>45</v>
      </c>
      <c r="J118" s="56"/>
      <c r="K118" s="11">
        <v>1</v>
      </c>
      <c r="L118" s="34"/>
      <c r="M118" s="35"/>
      <c r="N118" s="36"/>
      <c r="O118" s="37">
        <f>ROUND(ROUND(L118,4)*(1-M118),4)</f>
        <v>0</v>
      </c>
      <c r="P118" s="37">
        <f>ROUND(ROUND(O118,4)*(1+N118),4)</f>
        <v>0</v>
      </c>
      <c r="Q118" s="37">
        <f>ROUND($I118*O118,4)</f>
        <v>0</v>
      </c>
      <c r="R118" s="37">
        <f>ROUND($I118*P118,4)</f>
        <v>0</v>
      </c>
      <c r="S118" s="38"/>
      <c r="T118" s="38"/>
      <c r="U118" s="38"/>
      <c r="V118" s="38"/>
      <c r="W118" s="39"/>
    </row>
    <row r="119" spans="1:23" x14ac:dyDescent="0.25">
      <c r="A119" s="52" t="s">
        <v>82</v>
      </c>
      <c r="B119" s="11">
        <v>23</v>
      </c>
      <c r="C119" s="31" t="s">
        <v>239</v>
      </c>
      <c r="D119" s="31" t="s">
        <v>240</v>
      </c>
      <c r="E119" s="31" t="s">
        <v>82</v>
      </c>
      <c r="F119" s="31" t="s">
        <v>82</v>
      </c>
      <c r="G119" s="31" t="s">
        <v>82</v>
      </c>
      <c r="H119" s="32" t="s">
        <v>85</v>
      </c>
      <c r="I119" s="33">
        <v>6</v>
      </c>
      <c r="J119" s="56"/>
      <c r="K119" s="11">
        <v>1</v>
      </c>
      <c r="L119" s="34"/>
      <c r="M119" s="35"/>
      <c r="N119" s="36"/>
      <c r="O119" s="37">
        <f>ROUND(ROUND(L119,4)*(1-M119),4)</f>
        <v>0</v>
      </c>
      <c r="P119" s="37">
        <f>ROUND(ROUND(O119,4)*(1+N119),4)</f>
        <v>0</v>
      </c>
      <c r="Q119" s="37">
        <f>ROUND($I119*O119,4)</f>
        <v>0</v>
      </c>
      <c r="R119" s="37">
        <f>ROUND($I119*P119,4)</f>
        <v>0</v>
      </c>
      <c r="S119" s="38"/>
      <c r="T119" s="38"/>
      <c r="U119" s="38"/>
      <c r="V119" s="38"/>
      <c r="W119" s="39"/>
    </row>
    <row r="120" spans="1:23" x14ac:dyDescent="0.25">
      <c r="A120" s="52" t="s">
        <v>82</v>
      </c>
      <c r="B120" s="11">
        <v>24</v>
      </c>
      <c r="C120" s="31" t="s">
        <v>241</v>
      </c>
      <c r="D120" s="31" t="s">
        <v>242</v>
      </c>
      <c r="E120" s="31" t="s">
        <v>82</v>
      </c>
      <c r="F120" s="31" t="s">
        <v>82</v>
      </c>
      <c r="G120" s="31" t="s">
        <v>82</v>
      </c>
      <c r="H120" s="32" t="s">
        <v>85</v>
      </c>
      <c r="I120" s="33">
        <v>12</v>
      </c>
      <c r="J120" s="56"/>
      <c r="K120" s="11">
        <v>1</v>
      </c>
      <c r="L120" s="34"/>
      <c r="M120" s="35"/>
      <c r="N120" s="36"/>
      <c r="O120" s="37">
        <f>ROUND(ROUND(L120,4)*(1-M120),4)</f>
        <v>0</v>
      </c>
      <c r="P120" s="37">
        <f>ROUND(ROUND(O120,4)*(1+N120),4)</f>
        <v>0</v>
      </c>
      <c r="Q120" s="37">
        <f>ROUND($I120*O120,4)</f>
        <v>0</v>
      </c>
      <c r="R120" s="37">
        <f>ROUND($I120*P120,4)</f>
        <v>0</v>
      </c>
      <c r="S120" s="38"/>
      <c r="T120" s="38"/>
      <c r="U120" s="38"/>
      <c r="V120" s="38"/>
      <c r="W120" s="39"/>
    </row>
    <row r="121" spans="1:23" x14ac:dyDescent="0.25">
      <c r="A121" s="52" t="s">
        <v>82</v>
      </c>
      <c r="B121" s="11">
        <v>25</v>
      </c>
      <c r="C121" s="31" t="s">
        <v>243</v>
      </c>
      <c r="D121" s="31" t="s">
        <v>244</v>
      </c>
      <c r="E121" s="31" t="s">
        <v>82</v>
      </c>
      <c r="F121" s="31" t="s">
        <v>82</v>
      </c>
      <c r="G121" s="31" t="s">
        <v>82</v>
      </c>
      <c r="H121" s="32" t="s">
        <v>85</v>
      </c>
      <c r="I121" s="33">
        <v>27</v>
      </c>
      <c r="J121" s="56"/>
      <c r="K121" s="11">
        <v>1</v>
      </c>
      <c r="L121" s="34"/>
      <c r="M121" s="35"/>
      <c r="N121" s="36"/>
      <c r="O121" s="37">
        <f>ROUND(ROUND(L121,4)*(1-M121),4)</f>
        <v>0</v>
      </c>
      <c r="P121" s="37">
        <f>ROUND(ROUND(O121,4)*(1+N121),4)</f>
        <v>0</v>
      </c>
      <c r="Q121" s="37">
        <f>ROUND($I121*O121,4)</f>
        <v>0</v>
      </c>
      <c r="R121" s="37">
        <f>ROUND($I121*P121,4)</f>
        <v>0</v>
      </c>
      <c r="S121" s="38"/>
      <c r="T121" s="38"/>
      <c r="U121" s="38"/>
      <c r="V121" s="38"/>
      <c r="W121" s="39"/>
    </row>
    <row r="122" spans="1:23" x14ac:dyDescent="0.25">
      <c r="A122" s="52" t="s">
        <v>82</v>
      </c>
      <c r="B122" s="11">
        <v>26</v>
      </c>
      <c r="C122" s="31" t="s">
        <v>245</v>
      </c>
      <c r="D122" s="31" t="s">
        <v>149</v>
      </c>
      <c r="E122" s="31" t="s">
        <v>82</v>
      </c>
      <c r="F122" s="31" t="s">
        <v>82</v>
      </c>
      <c r="G122" s="31" t="s">
        <v>82</v>
      </c>
      <c r="H122" s="32" t="s">
        <v>85</v>
      </c>
      <c r="I122" s="33">
        <v>12</v>
      </c>
      <c r="J122" s="56"/>
      <c r="K122" s="11">
        <v>1</v>
      </c>
      <c r="L122" s="34"/>
      <c r="M122" s="35"/>
      <c r="N122" s="36"/>
      <c r="O122" s="37">
        <f>ROUND(ROUND(L122,4)*(1-M122),4)</f>
        <v>0</v>
      </c>
      <c r="P122" s="37">
        <f>ROUND(ROUND(O122,4)*(1+N122),4)</f>
        <v>0</v>
      </c>
      <c r="Q122" s="37">
        <f>ROUND($I122*O122,4)</f>
        <v>0</v>
      </c>
      <c r="R122" s="37">
        <f>ROUND($I122*P122,4)</f>
        <v>0</v>
      </c>
      <c r="S122" s="38"/>
      <c r="T122" s="38"/>
      <c r="U122" s="38"/>
      <c r="V122" s="38"/>
      <c r="W122" s="39"/>
    </row>
    <row r="123" spans="1:23" x14ac:dyDescent="0.25">
      <c r="A123" s="52" t="s">
        <v>82</v>
      </c>
      <c r="B123" s="11">
        <v>27</v>
      </c>
      <c r="C123" s="31" t="s">
        <v>246</v>
      </c>
      <c r="D123" s="31" t="s">
        <v>82</v>
      </c>
      <c r="E123" s="31" t="s">
        <v>82</v>
      </c>
      <c r="F123" s="31" t="s">
        <v>82</v>
      </c>
      <c r="G123" s="31" t="s">
        <v>82</v>
      </c>
      <c r="H123" s="32" t="s">
        <v>85</v>
      </c>
      <c r="I123" s="33">
        <v>9</v>
      </c>
      <c r="J123" s="56"/>
      <c r="K123" s="11">
        <v>1</v>
      </c>
      <c r="L123" s="34"/>
      <c r="M123" s="35"/>
      <c r="N123" s="36"/>
      <c r="O123" s="37">
        <f>ROUND(ROUND(L123,4)*(1-M123),4)</f>
        <v>0</v>
      </c>
      <c r="P123" s="37">
        <f>ROUND(ROUND(O123,4)*(1+N123),4)</f>
        <v>0</v>
      </c>
      <c r="Q123" s="37">
        <f>ROUND($I123*O123,4)</f>
        <v>0</v>
      </c>
      <c r="R123" s="37">
        <f>ROUND($I123*P123,4)</f>
        <v>0</v>
      </c>
      <c r="S123" s="38"/>
      <c r="T123" s="38"/>
      <c r="U123" s="38"/>
      <c r="V123" s="38"/>
      <c r="W123" s="39"/>
    </row>
    <row r="124" spans="1:23" x14ac:dyDescent="0.25">
      <c r="A124" s="52" t="s">
        <v>82</v>
      </c>
      <c r="B124" s="11">
        <v>28</v>
      </c>
      <c r="C124" s="31" t="s">
        <v>247</v>
      </c>
      <c r="D124" s="31" t="s">
        <v>248</v>
      </c>
      <c r="E124" s="31" t="s">
        <v>82</v>
      </c>
      <c r="F124" s="31" t="s">
        <v>82</v>
      </c>
      <c r="G124" s="31" t="s">
        <v>82</v>
      </c>
      <c r="H124" s="32" t="s">
        <v>85</v>
      </c>
      <c r="I124" s="33">
        <v>12</v>
      </c>
      <c r="J124" s="56"/>
      <c r="K124" s="11">
        <v>1</v>
      </c>
      <c r="L124" s="34"/>
      <c r="M124" s="35"/>
      <c r="N124" s="36"/>
      <c r="O124" s="37">
        <f>ROUND(ROUND(L124,4)*(1-M124),4)</f>
        <v>0</v>
      </c>
      <c r="P124" s="37">
        <f>ROUND(ROUND(O124,4)*(1+N124),4)</f>
        <v>0</v>
      </c>
      <c r="Q124" s="37">
        <f>ROUND($I124*O124,4)</f>
        <v>0</v>
      </c>
      <c r="R124" s="37">
        <f>ROUND($I124*P124,4)</f>
        <v>0</v>
      </c>
      <c r="S124" s="38"/>
      <c r="T124" s="38"/>
      <c r="U124" s="38"/>
      <c r="V124" s="38"/>
      <c r="W124" s="39"/>
    </row>
    <row r="125" spans="1:23" ht="13.5" thickBot="1" x14ac:dyDescent="0.3">
      <c r="A125" s="53" t="s">
        <v>82</v>
      </c>
      <c r="B125" s="13">
        <v>29</v>
      </c>
      <c r="C125" s="40" t="s">
        <v>249</v>
      </c>
      <c r="D125" s="40" t="s">
        <v>82</v>
      </c>
      <c r="E125" s="40" t="s">
        <v>82</v>
      </c>
      <c r="F125" s="40" t="s">
        <v>82</v>
      </c>
      <c r="G125" s="40" t="s">
        <v>82</v>
      </c>
      <c r="H125" s="41" t="s">
        <v>85</v>
      </c>
      <c r="I125" s="42">
        <v>12</v>
      </c>
      <c r="J125" s="57"/>
      <c r="K125" s="13">
        <v>1</v>
      </c>
      <c r="L125" s="43"/>
      <c r="M125" s="44"/>
      <c r="N125" s="45"/>
      <c r="O125" s="46">
        <f>ROUND(ROUND(L125,4)*(1-M125),4)</f>
        <v>0</v>
      </c>
      <c r="P125" s="46">
        <f>ROUND(ROUND(O125,4)*(1+N125),4)</f>
        <v>0</v>
      </c>
      <c r="Q125" s="46">
        <f>ROUND($I125*O125,4)</f>
        <v>0</v>
      </c>
      <c r="R125" s="46">
        <f>ROUND($I125*P125,4)</f>
        <v>0</v>
      </c>
      <c r="S125" s="47"/>
      <c r="T125" s="47"/>
      <c r="U125" s="47"/>
      <c r="V125" s="47"/>
      <c r="W125" s="48"/>
    </row>
    <row r="126" spans="1:23" ht="13.5" thickBot="1" x14ac:dyDescent="0.3">
      <c r="P126" s="58" t="s">
        <v>98</v>
      </c>
      <c r="Q126" s="59">
        <f>SUM(Q97:Q125)</f>
        <v>0</v>
      </c>
      <c r="R126" s="60">
        <f>SUM(R97:R125)</f>
        <v>0</v>
      </c>
    </row>
    <row r="128" spans="1:23" ht="13.5" thickBot="1" x14ac:dyDescent="0.3"/>
    <row r="129" spans="1:23" ht="13.5" thickBot="1" x14ac:dyDescent="0.3">
      <c r="A129" s="49" t="s">
        <v>54</v>
      </c>
      <c r="B129" s="54" t="s">
        <v>250</v>
      </c>
      <c r="C129" s="18" t="s">
        <v>251</v>
      </c>
      <c r="D129" s="18"/>
      <c r="E129" s="18"/>
      <c r="F129" s="18"/>
      <c r="G129" s="18"/>
      <c r="H129" s="18" t="s">
        <v>57</v>
      </c>
      <c r="I129" s="18"/>
      <c r="J129" s="8"/>
      <c r="K129" s="7"/>
      <c r="L129" s="18" t="s">
        <v>252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8"/>
    </row>
    <row r="130" spans="1:23" ht="26.25" thickBot="1" x14ac:dyDescent="0.3">
      <c r="A130" s="50" t="s">
        <v>59</v>
      </c>
      <c r="B130" s="19" t="s">
        <v>60</v>
      </c>
      <c r="C130" s="20" t="s">
        <v>61</v>
      </c>
      <c r="D130" s="20" t="s">
        <v>62</v>
      </c>
      <c r="E130" s="20" t="s">
        <v>63</v>
      </c>
      <c r="F130" s="20" t="s">
        <v>64</v>
      </c>
      <c r="G130" s="20" t="s">
        <v>65</v>
      </c>
      <c r="H130" s="20" t="s">
        <v>66</v>
      </c>
      <c r="I130" s="20" t="s">
        <v>67</v>
      </c>
      <c r="J130" s="21" t="s">
        <v>68</v>
      </c>
      <c r="K130" s="19" t="s">
        <v>69</v>
      </c>
      <c r="L130" s="20" t="s">
        <v>70</v>
      </c>
      <c r="M130" s="20" t="s">
        <v>71</v>
      </c>
      <c r="N130" s="20" t="s">
        <v>72</v>
      </c>
      <c r="O130" s="20" t="s">
        <v>73</v>
      </c>
      <c r="P130" s="20" t="s">
        <v>74</v>
      </c>
      <c r="Q130" s="20" t="s">
        <v>75</v>
      </c>
      <c r="R130" s="20" t="s">
        <v>76</v>
      </c>
      <c r="S130" s="20" t="s">
        <v>77</v>
      </c>
      <c r="T130" s="20" t="s">
        <v>78</v>
      </c>
      <c r="U130" s="20" t="s">
        <v>79</v>
      </c>
      <c r="V130" s="20" t="s">
        <v>80</v>
      </c>
      <c r="W130" s="21" t="s">
        <v>81</v>
      </c>
    </row>
    <row r="131" spans="1:23" x14ac:dyDescent="0.25">
      <c r="A131" s="51" t="s">
        <v>82</v>
      </c>
      <c r="B131" s="9">
        <v>1</v>
      </c>
      <c r="C131" s="22" t="s">
        <v>253</v>
      </c>
      <c r="D131" s="22" t="s">
        <v>82</v>
      </c>
      <c r="E131" s="22" t="s">
        <v>82</v>
      </c>
      <c r="F131" s="22" t="s">
        <v>82</v>
      </c>
      <c r="G131" s="22" t="s">
        <v>82</v>
      </c>
      <c r="H131" s="23" t="s">
        <v>85</v>
      </c>
      <c r="I131" s="24">
        <v>9</v>
      </c>
      <c r="J131" s="55"/>
      <c r="K131" s="9">
        <v>1</v>
      </c>
      <c r="L131" s="25"/>
      <c r="M131" s="26"/>
      <c r="N131" s="27"/>
      <c r="O131" s="28">
        <f>ROUND(ROUND(L131,4)*(1-M131),4)</f>
        <v>0</v>
      </c>
      <c r="P131" s="28">
        <f>ROUND(ROUND(O131,4)*(1+N131),4)</f>
        <v>0</v>
      </c>
      <c r="Q131" s="28">
        <f>ROUND($I131*O131,4)</f>
        <v>0</v>
      </c>
      <c r="R131" s="28">
        <f>ROUND($I131*P131,4)</f>
        <v>0</v>
      </c>
      <c r="S131" s="29"/>
      <c r="T131" s="29"/>
      <c r="U131" s="29"/>
      <c r="V131" s="29"/>
      <c r="W131" s="30"/>
    </row>
    <row r="132" spans="1:23" x14ac:dyDescent="0.25">
      <c r="A132" s="52" t="s">
        <v>82</v>
      </c>
      <c r="B132" s="11">
        <v>2</v>
      </c>
      <c r="C132" s="31" t="s">
        <v>254</v>
      </c>
      <c r="D132" s="31" t="s">
        <v>255</v>
      </c>
      <c r="E132" s="31" t="s">
        <v>82</v>
      </c>
      <c r="F132" s="31" t="s">
        <v>82</v>
      </c>
      <c r="G132" s="31" t="s">
        <v>82</v>
      </c>
      <c r="H132" s="32" t="s">
        <v>85</v>
      </c>
      <c r="I132" s="33">
        <v>33</v>
      </c>
      <c r="J132" s="56"/>
      <c r="K132" s="11">
        <v>1</v>
      </c>
      <c r="L132" s="34"/>
      <c r="M132" s="35"/>
      <c r="N132" s="36"/>
      <c r="O132" s="37">
        <f>ROUND(ROUND(L132,4)*(1-M132),4)</f>
        <v>0</v>
      </c>
      <c r="P132" s="37">
        <f>ROUND(ROUND(O132,4)*(1+N132),4)</f>
        <v>0</v>
      </c>
      <c r="Q132" s="37">
        <f>ROUND($I132*O132,4)</f>
        <v>0</v>
      </c>
      <c r="R132" s="37">
        <f>ROUND($I132*P132,4)</f>
        <v>0</v>
      </c>
      <c r="S132" s="38"/>
      <c r="T132" s="38"/>
      <c r="U132" s="38"/>
      <c r="V132" s="38"/>
      <c r="W132" s="39"/>
    </row>
    <row r="133" spans="1:23" x14ac:dyDescent="0.25">
      <c r="A133" s="52" t="s">
        <v>82</v>
      </c>
      <c r="B133" s="11">
        <v>3</v>
      </c>
      <c r="C133" s="31" t="s">
        <v>256</v>
      </c>
      <c r="D133" s="31" t="s">
        <v>257</v>
      </c>
      <c r="E133" s="31" t="s">
        <v>82</v>
      </c>
      <c r="F133" s="31" t="s">
        <v>82</v>
      </c>
      <c r="G133" s="31" t="s">
        <v>82</v>
      </c>
      <c r="H133" s="32" t="s">
        <v>85</v>
      </c>
      <c r="I133" s="33">
        <v>168</v>
      </c>
      <c r="J133" s="56"/>
      <c r="K133" s="11">
        <v>1</v>
      </c>
      <c r="L133" s="34"/>
      <c r="M133" s="35"/>
      <c r="N133" s="36"/>
      <c r="O133" s="37">
        <f>ROUND(ROUND(L133,4)*(1-M133),4)</f>
        <v>0</v>
      </c>
      <c r="P133" s="37">
        <f>ROUND(ROUND(O133,4)*(1+N133),4)</f>
        <v>0</v>
      </c>
      <c r="Q133" s="37">
        <f>ROUND($I133*O133,4)</f>
        <v>0</v>
      </c>
      <c r="R133" s="37">
        <f>ROUND($I133*P133,4)</f>
        <v>0</v>
      </c>
      <c r="S133" s="38"/>
      <c r="T133" s="38"/>
      <c r="U133" s="38"/>
      <c r="V133" s="38"/>
      <c r="W133" s="39"/>
    </row>
    <row r="134" spans="1:23" x14ac:dyDescent="0.25">
      <c r="A134" s="52" t="s">
        <v>82</v>
      </c>
      <c r="B134" s="11">
        <v>4</v>
      </c>
      <c r="C134" s="31" t="s">
        <v>258</v>
      </c>
      <c r="D134" s="31" t="s">
        <v>259</v>
      </c>
      <c r="E134" s="31" t="s">
        <v>82</v>
      </c>
      <c r="F134" s="31" t="s">
        <v>82</v>
      </c>
      <c r="G134" s="31" t="s">
        <v>82</v>
      </c>
      <c r="H134" s="32" t="s">
        <v>85</v>
      </c>
      <c r="I134" s="33">
        <v>84</v>
      </c>
      <c r="J134" s="56"/>
      <c r="K134" s="11">
        <v>1</v>
      </c>
      <c r="L134" s="34"/>
      <c r="M134" s="35"/>
      <c r="N134" s="36"/>
      <c r="O134" s="37">
        <f>ROUND(ROUND(L134,4)*(1-M134),4)</f>
        <v>0</v>
      </c>
      <c r="P134" s="37">
        <f>ROUND(ROUND(O134,4)*(1+N134),4)</f>
        <v>0</v>
      </c>
      <c r="Q134" s="37">
        <f>ROUND($I134*O134,4)</f>
        <v>0</v>
      </c>
      <c r="R134" s="37">
        <f>ROUND($I134*P134,4)</f>
        <v>0</v>
      </c>
      <c r="S134" s="38"/>
      <c r="T134" s="38"/>
      <c r="U134" s="38"/>
      <c r="V134" s="38"/>
      <c r="W134" s="39"/>
    </row>
    <row r="135" spans="1:23" x14ac:dyDescent="0.25">
      <c r="A135" s="52" t="s">
        <v>82</v>
      </c>
      <c r="B135" s="11">
        <v>5</v>
      </c>
      <c r="C135" s="31" t="s">
        <v>260</v>
      </c>
      <c r="D135" s="31" t="s">
        <v>261</v>
      </c>
      <c r="E135" s="31" t="s">
        <v>82</v>
      </c>
      <c r="F135" s="31" t="s">
        <v>82</v>
      </c>
      <c r="G135" s="31" t="s">
        <v>82</v>
      </c>
      <c r="H135" s="32" t="s">
        <v>85</v>
      </c>
      <c r="I135" s="33">
        <v>213</v>
      </c>
      <c r="J135" s="56"/>
      <c r="K135" s="11">
        <v>1</v>
      </c>
      <c r="L135" s="34"/>
      <c r="M135" s="35"/>
      <c r="N135" s="36"/>
      <c r="O135" s="37">
        <f>ROUND(ROUND(L135,4)*(1-M135),4)</f>
        <v>0</v>
      </c>
      <c r="P135" s="37">
        <f>ROUND(ROUND(O135,4)*(1+N135),4)</f>
        <v>0</v>
      </c>
      <c r="Q135" s="37">
        <f>ROUND($I135*O135,4)</f>
        <v>0</v>
      </c>
      <c r="R135" s="37">
        <f>ROUND($I135*P135,4)</f>
        <v>0</v>
      </c>
      <c r="S135" s="38"/>
      <c r="T135" s="38"/>
      <c r="U135" s="38"/>
      <c r="V135" s="38"/>
      <c r="W135" s="39"/>
    </row>
    <row r="136" spans="1:23" x14ac:dyDescent="0.25">
      <c r="A136" s="52" t="s">
        <v>82</v>
      </c>
      <c r="B136" s="11">
        <v>6</v>
      </c>
      <c r="C136" s="31" t="s">
        <v>262</v>
      </c>
      <c r="D136" s="31" t="s">
        <v>263</v>
      </c>
      <c r="E136" s="31" t="s">
        <v>82</v>
      </c>
      <c r="F136" s="31" t="s">
        <v>82</v>
      </c>
      <c r="G136" s="31" t="s">
        <v>82</v>
      </c>
      <c r="H136" s="32" t="s">
        <v>85</v>
      </c>
      <c r="I136" s="33">
        <v>3</v>
      </c>
      <c r="J136" s="56"/>
      <c r="K136" s="11">
        <v>1</v>
      </c>
      <c r="L136" s="34"/>
      <c r="M136" s="35"/>
      <c r="N136" s="36"/>
      <c r="O136" s="37">
        <f>ROUND(ROUND(L136,4)*(1-M136),4)</f>
        <v>0</v>
      </c>
      <c r="P136" s="37">
        <f>ROUND(ROUND(O136,4)*(1+N136),4)</f>
        <v>0</v>
      </c>
      <c r="Q136" s="37">
        <f>ROUND($I136*O136,4)</f>
        <v>0</v>
      </c>
      <c r="R136" s="37">
        <f>ROUND($I136*P136,4)</f>
        <v>0</v>
      </c>
      <c r="S136" s="38"/>
      <c r="T136" s="38"/>
      <c r="U136" s="38"/>
      <c r="V136" s="38"/>
      <c r="W136" s="39"/>
    </row>
    <row r="137" spans="1:23" x14ac:dyDescent="0.25">
      <c r="A137" s="52" t="s">
        <v>82</v>
      </c>
      <c r="B137" s="11">
        <v>7</v>
      </c>
      <c r="C137" s="31" t="s">
        <v>264</v>
      </c>
      <c r="D137" s="31" t="s">
        <v>265</v>
      </c>
      <c r="E137" s="31" t="s">
        <v>82</v>
      </c>
      <c r="F137" s="31" t="s">
        <v>82</v>
      </c>
      <c r="G137" s="31" t="s">
        <v>82</v>
      </c>
      <c r="H137" s="32" t="s">
        <v>85</v>
      </c>
      <c r="I137" s="33">
        <v>429</v>
      </c>
      <c r="J137" s="56"/>
      <c r="K137" s="11">
        <v>1</v>
      </c>
      <c r="L137" s="34"/>
      <c r="M137" s="35"/>
      <c r="N137" s="36"/>
      <c r="O137" s="37">
        <f>ROUND(ROUND(L137,4)*(1-M137),4)</f>
        <v>0</v>
      </c>
      <c r="P137" s="37">
        <f>ROUND(ROUND(O137,4)*(1+N137),4)</f>
        <v>0</v>
      </c>
      <c r="Q137" s="37">
        <f>ROUND($I137*O137,4)</f>
        <v>0</v>
      </c>
      <c r="R137" s="37">
        <f>ROUND($I137*P137,4)</f>
        <v>0</v>
      </c>
      <c r="S137" s="38"/>
      <c r="T137" s="38"/>
      <c r="U137" s="38"/>
      <c r="V137" s="38"/>
      <c r="W137" s="39"/>
    </row>
    <row r="138" spans="1:23" x14ac:dyDescent="0.25">
      <c r="A138" s="52" t="s">
        <v>82</v>
      </c>
      <c r="B138" s="11">
        <v>8</v>
      </c>
      <c r="C138" s="31" t="s">
        <v>266</v>
      </c>
      <c r="D138" s="31" t="s">
        <v>267</v>
      </c>
      <c r="E138" s="31" t="s">
        <v>82</v>
      </c>
      <c r="F138" s="31" t="s">
        <v>82</v>
      </c>
      <c r="G138" s="31" t="s">
        <v>82</v>
      </c>
      <c r="H138" s="32" t="s">
        <v>85</v>
      </c>
      <c r="I138" s="33">
        <v>114</v>
      </c>
      <c r="J138" s="56"/>
      <c r="K138" s="11">
        <v>1</v>
      </c>
      <c r="L138" s="34"/>
      <c r="M138" s="35"/>
      <c r="N138" s="36"/>
      <c r="O138" s="37">
        <f>ROUND(ROUND(L138,4)*(1-M138),4)</f>
        <v>0</v>
      </c>
      <c r="P138" s="37">
        <f>ROUND(ROUND(O138,4)*(1+N138),4)</f>
        <v>0</v>
      </c>
      <c r="Q138" s="37">
        <f>ROUND($I138*O138,4)</f>
        <v>0</v>
      </c>
      <c r="R138" s="37">
        <f>ROUND($I138*P138,4)</f>
        <v>0</v>
      </c>
      <c r="S138" s="38"/>
      <c r="T138" s="38"/>
      <c r="U138" s="38"/>
      <c r="V138" s="38"/>
      <c r="W138" s="39"/>
    </row>
    <row r="139" spans="1:23" x14ac:dyDescent="0.25">
      <c r="A139" s="52" t="s">
        <v>82</v>
      </c>
      <c r="B139" s="11">
        <v>9</v>
      </c>
      <c r="C139" s="31" t="s">
        <v>268</v>
      </c>
      <c r="D139" s="31" t="s">
        <v>269</v>
      </c>
      <c r="E139" s="31" t="s">
        <v>82</v>
      </c>
      <c r="F139" s="31" t="s">
        <v>82</v>
      </c>
      <c r="G139" s="31" t="s">
        <v>82</v>
      </c>
      <c r="H139" s="32" t="s">
        <v>85</v>
      </c>
      <c r="I139" s="33">
        <v>156</v>
      </c>
      <c r="J139" s="56"/>
      <c r="K139" s="11">
        <v>1</v>
      </c>
      <c r="L139" s="34"/>
      <c r="M139" s="35"/>
      <c r="N139" s="36"/>
      <c r="O139" s="37">
        <f>ROUND(ROUND(L139,4)*(1-M139),4)</f>
        <v>0</v>
      </c>
      <c r="P139" s="37">
        <f>ROUND(ROUND(O139,4)*(1+N139),4)</f>
        <v>0</v>
      </c>
      <c r="Q139" s="37">
        <f>ROUND($I139*O139,4)</f>
        <v>0</v>
      </c>
      <c r="R139" s="37">
        <f>ROUND($I139*P139,4)</f>
        <v>0</v>
      </c>
      <c r="S139" s="38"/>
      <c r="T139" s="38"/>
      <c r="U139" s="38"/>
      <c r="V139" s="38"/>
      <c r="W139" s="39"/>
    </row>
    <row r="140" spans="1:23" x14ac:dyDescent="0.25">
      <c r="A140" s="52" t="s">
        <v>82</v>
      </c>
      <c r="B140" s="11">
        <v>10</v>
      </c>
      <c r="C140" s="31" t="s">
        <v>270</v>
      </c>
      <c r="D140" s="31" t="s">
        <v>271</v>
      </c>
      <c r="E140" s="31" t="s">
        <v>82</v>
      </c>
      <c r="F140" s="31" t="s">
        <v>82</v>
      </c>
      <c r="G140" s="31" t="s">
        <v>82</v>
      </c>
      <c r="H140" s="32" t="s">
        <v>85</v>
      </c>
      <c r="I140" s="33">
        <v>168</v>
      </c>
      <c r="J140" s="56"/>
      <c r="K140" s="11">
        <v>1</v>
      </c>
      <c r="L140" s="34"/>
      <c r="M140" s="35"/>
      <c r="N140" s="36"/>
      <c r="O140" s="37">
        <f>ROUND(ROUND(L140,4)*(1-M140),4)</f>
        <v>0</v>
      </c>
      <c r="P140" s="37">
        <f>ROUND(ROUND(O140,4)*(1+N140),4)</f>
        <v>0</v>
      </c>
      <c r="Q140" s="37">
        <f>ROUND($I140*O140,4)</f>
        <v>0</v>
      </c>
      <c r="R140" s="37">
        <f>ROUND($I140*P140,4)</f>
        <v>0</v>
      </c>
      <c r="S140" s="38"/>
      <c r="T140" s="38"/>
      <c r="U140" s="38"/>
      <c r="V140" s="38"/>
      <c r="W140" s="39"/>
    </row>
    <row r="141" spans="1:23" x14ac:dyDescent="0.25">
      <c r="A141" s="52" t="s">
        <v>82</v>
      </c>
      <c r="B141" s="11">
        <v>11</v>
      </c>
      <c r="C141" s="31" t="s">
        <v>272</v>
      </c>
      <c r="D141" s="31" t="s">
        <v>273</v>
      </c>
      <c r="E141" s="31" t="s">
        <v>82</v>
      </c>
      <c r="F141" s="31" t="s">
        <v>82</v>
      </c>
      <c r="G141" s="31" t="s">
        <v>82</v>
      </c>
      <c r="H141" s="32" t="s">
        <v>85</v>
      </c>
      <c r="I141" s="33">
        <v>153</v>
      </c>
      <c r="J141" s="56"/>
      <c r="K141" s="11">
        <v>1</v>
      </c>
      <c r="L141" s="34"/>
      <c r="M141" s="35"/>
      <c r="N141" s="36"/>
      <c r="O141" s="37">
        <f>ROUND(ROUND(L141,4)*(1-M141),4)</f>
        <v>0</v>
      </c>
      <c r="P141" s="37">
        <f>ROUND(ROUND(O141,4)*(1+N141),4)</f>
        <v>0</v>
      </c>
      <c r="Q141" s="37">
        <f>ROUND($I141*O141,4)</f>
        <v>0</v>
      </c>
      <c r="R141" s="37">
        <f>ROUND($I141*P141,4)</f>
        <v>0</v>
      </c>
      <c r="S141" s="38"/>
      <c r="T141" s="38"/>
      <c r="U141" s="38"/>
      <c r="V141" s="38"/>
      <c r="W141" s="39"/>
    </row>
    <row r="142" spans="1:23" x14ac:dyDescent="0.25">
      <c r="A142" s="52" t="s">
        <v>82</v>
      </c>
      <c r="B142" s="11">
        <v>12</v>
      </c>
      <c r="C142" s="31" t="s">
        <v>274</v>
      </c>
      <c r="D142" s="31" t="s">
        <v>275</v>
      </c>
      <c r="E142" s="31" t="s">
        <v>82</v>
      </c>
      <c r="F142" s="31" t="s">
        <v>82</v>
      </c>
      <c r="G142" s="31" t="s">
        <v>82</v>
      </c>
      <c r="H142" s="32" t="s">
        <v>85</v>
      </c>
      <c r="I142" s="33">
        <v>147</v>
      </c>
      <c r="J142" s="56"/>
      <c r="K142" s="11">
        <v>1</v>
      </c>
      <c r="L142" s="34"/>
      <c r="M142" s="35"/>
      <c r="N142" s="36"/>
      <c r="O142" s="37">
        <f>ROUND(ROUND(L142,4)*(1-M142),4)</f>
        <v>0</v>
      </c>
      <c r="P142" s="37">
        <f>ROUND(ROUND(O142,4)*(1+N142),4)</f>
        <v>0</v>
      </c>
      <c r="Q142" s="37">
        <f>ROUND($I142*O142,4)</f>
        <v>0</v>
      </c>
      <c r="R142" s="37">
        <f>ROUND($I142*P142,4)</f>
        <v>0</v>
      </c>
      <c r="S142" s="38"/>
      <c r="T142" s="38"/>
      <c r="U142" s="38"/>
      <c r="V142" s="38"/>
      <c r="W142" s="39"/>
    </row>
    <row r="143" spans="1:23" x14ac:dyDescent="0.25">
      <c r="A143" s="52" t="s">
        <v>82</v>
      </c>
      <c r="B143" s="11">
        <v>13</v>
      </c>
      <c r="C143" s="31" t="s">
        <v>276</v>
      </c>
      <c r="D143" s="31" t="s">
        <v>277</v>
      </c>
      <c r="E143" s="31" t="s">
        <v>82</v>
      </c>
      <c r="F143" s="31" t="s">
        <v>82</v>
      </c>
      <c r="G143" s="31" t="s">
        <v>82</v>
      </c>
      <c r="H143" s="32" t="s">
        <v>85</v>
      </c>
      <c r="I143" s="33">
        <v>6</v>
      </c>
      <c r="J143" s="56"/>
      <c r="K143" s="11">
        <v>1</v>
      </c>
      <c r="L143" s="34"/>
      <c r="M143" s="35"/>
      <c r="N143" s="36"/>
      <c r="O143" s="37">
        <f>ROUND(ROUND(L143,4)*(1-M143),4)</f>
        <v>0</v>
      </c>
      <c r="P143" s="37">
        <f>ROUND(ROUND(O143,4)*(1+N143),4)</f>
        <v>0</v>
      </c>
      <c r="Q143" s="37">
        <f>ROUND($I143*O143,4)</f>
        <v>0</v>
      </c>
      <c r="R143" s="37">
        <f>ROUND($I143*P143,4)</f>
        <v>0</v>
      </c>
      <c r="S143" s="38"/>
      <c r="T143" s="38"/>
      <c r="U143" s="38"/>
      <c r="V143" s="38"/>
      <c r="W143" s="39"/>
    </row>
    <row r="144" spans="1:23" x14ac:dyDescent="0.25">
      <c r="A144" s="52" t="s">
        <v>82</v>
      </c>
      <c r="B144" s="11">
        <v>14</v>
      </c>
      <c r="C144" s="31" t="s">
        <v>278</v>
      </c>
      <c r="D144" s="31" t="s">
        <v>279</v>
      </c>
      <c r="E144" s="31" t="s">
        <v>82</v>
      </c>
      <c r="F144" s="31" t="s">
        <v>82</v>
      </c>
      <c r="G144" s="31" t="s">
        <v>82</v>
      </c>
      <c r="H144" s="32" t="s">
        <v>85</v>
      </c>
      <c r="I144" s="33">
        <v>24</v>
      </c>
      <c r="J144" s="56"/>
      <c r="K144" s="11">
        <v>1</v>
      </c>
      <c r="L144" s="34"/>
      <c r="M144" s="35"/>
      <c r="N144" s="36"/>
      <c r="O144" s="37">
        <f>ROUND(ROUND(L144,4)*(1-M144),4)</f>
        <v>0</v>
      </c>
      <c r="P144" s="37">
        <f>ROUND(ROUND(O144,4)*(1+N144),4)</f>
        <v>0</v>
      </c>
      <c r="Q144" s="37">
        <f>ROUND($I144*O144,4)</f>
        <v>0</v>
      </c>
      <c r="R144" s="37">
        <f>ROUND($I144*P144,4)</f>
        <v>0</v>
      </c>
      <c r="S144" s="38"/>
      <c r="T144" s="38"/>
      <c r="U144" s="38"/>
      <c r="V144" s="38"/>
      <c r="W144" s="39"/>
    </row>
    <row r="145" spans="1:23" x14ac:dyDescent="0.25">
      <c r="A145" s="52" t="s">
        <v>82</v>
      </c>
      <c r="B145" s="11">
        <v>15</v>
      </c>
      <c r="C145" s="31" t="s">
        <v>280</v>
      </c>
      <c r="D145" s="31" t="s">
        <v>281</v>
      </c>
      <c r="E145" s="31" t="s">
        <v>82</v>
      </c>
      <c r="F145" s="31" t="s">
        <v>82</v>
      </c>
      <c r="G145" s="31" t="s">
        <v>82</v>
      </c>
      <c r="H145" s="32" t="s">
        <v>85</v>
      </c>
      <c r="I145" s="33">
        <v>3</v>
      </c>
      <c r="J145" s="56"/>
      <c r="K145" s="11">
        <v>1</v>
      </c>
      <c r="L145" s="34"/>
      <c r="M145" s="35"/>
      <c r="N145" s="36"/>
      <c r="O145" s="37">
        <f>ROUND(ROUND(L145,4)*(1-M145),4)</f>
        <v>0</v>
      </c>
      <c r="P145" s="37">
        <f>ROUND(ROUND(O145,4)*(1+N145),4)</f>
        <v>0</v>
      </c>
      <c r="Q145" s="37">
        <f>ROUND($I145*O145,4)</f>
        <v>0</v>
      </c>
      <c r="R145" s="37">
        <f>ROUND($I145*P145,4)</f>
        <v>0</v>
      </c>
      <c r="S145" s="38"/>
      <c r="T145" s="38"/>
      <c r="U145" s="38"/>
      <c r="V145" s="38"/>
      <c r="W145" s="39"/>
    </row>
    <row r="146" spans="1:23" x14ac:dyDescent="0.25">
      <c r="A146" s="52" t="s">
        <v>82</v>
      </c>
      <c r="B146" s="11">
        <v>16</v>
      </c>
      <c r="C146" s="31" t="s">
        <v>282</v>
      </c>
      <c r="D146" s="31" t="s">
        <v>283</v>
      </c>
      <c r="E146" s="31" t="s">
        <v>82</v>
      </c>
      <c r="F146" s="31" t="s">
        <v>82</v>
      </c>
      <c r="G146" s="31" t="s">
        <v>82</v>
      </c>
      <c r="H146" s="32" t="s">
        <v>85</v>
      </c>
      <c r="I146" s="33">
        <v>3</v>
      </c>
      <c r="J146" s="56"/>
      <c r="K146" s="11">
        <v>1</v>
      </c>
      <c r="L146" s="34"/>
      <c r="M146" s="35"/>
      <c r="N146" s="36"/>
      <c r="O146" s="37">
        <f>ROUND(ROUND(L146,4)*(1-M146),4)</f>
        <v>0</v>
      </c>
      <c r="P146" s="37">
        <f>ROUND(ROUND(O146,4)*(1+N146),4)</f>
        <v>0</v>
      </c>
      <c r="Q146" s="37">
        <f>ROUND($I146*O146,4)</f>
        <v>0</v>
      </c>
      <c r="R146" s="37">
        <f>ROUND($I146*P146,4)</f>
        <v>0</v>
      </c>
      <c r="S146" s="38"/>
      <c r="T146" s="38"/>
      <c r="U146" s="38"/>
      <c r="V146" s="38"/>
      <c r="W146" s="39"/>
    </row>
    <row r="147" spans="1:23" x14ac:dyDescent="0.25">
      <c r="A147" s="52" t="s">
        <v>82</v>
      </c>
      <c r="B147" s="11">
        <v>17</v>
      </c>
      <c r="C147" s="31" t="s">
        <v>284</v>
      </c>
      <c r="D147" s="31" t="s">
        <v>285</v>
      </c>
      <c r="E147" s="31" t="s">
        <v>82</v>
      </c>
      <c r="F147" s="31" t="s">
        <v>82</v>
      </c>
      <c r="G147" s="31" t="s">
        <v>82</v>
      </c>
      <c r="H147" s="32" t="s">
        <v>85</v>
      </c>
      <c r="I147" s="33">
        <v>3</v>
      </c>
      <c r="J147" s="56"/>
      <c r="K147" s="11">
        <v>1</v>
      </c>
      <c r="L147" s="34"/>
      <c r="M147" s="35"/>
      <c r="N147" s="36"/>
      <c r="O147" s="37">
        <f>ROUND(ROUND(L147,4)*(1-M147),4)</f>
        <v>0</v>
      </c>
      <c r="P147" s="37">
        <f>ROUND(ROUND(O147,4)*(1+N147),4)</f>
        <v>0</v>
      </c>
      <c r="Q147" s="37">
        <f>ROUND($I147*O147,4)</f>
        <v>0</v>
      </c>
      <c r="R147" s="37">
        <f>ROUND($I147*P147,4)</f>
        <v>0</v>
      </c>
      <c r="S147" s="38"/>
      <c r="T147" s="38"/>
      <c r="U147" s="38"/>
      <c r="V147" s="38"/>
      <c r="W147" s="39"/>
    </row>
    <row r="148" spans="1:23" x14ac:dyDescent="0.25">
      <c r="A148" s="52" t="s">
        <v>82</v>
      </c>
      <c r="B148" s="11">
        <v>18</v>
      </c>
      <c r="C148" s="31" t="s">
        <v>286</v>
      </c>
      <c r="D148" s="31" t="s">
        <v>287</v>
      </c>
      <c r="E148" s="31" t="s">
        <v>82</v>
      </c>
      <c r="F148" s="31" t="s">
        <v>82</v>
      </c>
      <c r="G148" s="31" t="s">
        <v>82</v>
      </c>
      <c r="H148" s="32" t="s">
        <v>85</v>
      </c>
      <c r="I148" s="33">
        <v>264</v>
      </c>
      <c r="J148" s="56"/>
      <c r="K148" s="11">
        <v>1</v>
      </c>
      <c r="L148" s="34"/>
      <c r="M148" s="35"/>
      <c r="N148" s="36"/>
      <c r="O148" s="37">
        <f>ROUND(ROUND(L148,4)*(1-M148),4)</f>
        <v>0</v>
      </c>
      <c r="P148" s="37">
        <f>ROUND(ROUND(O148,4)*(1+N148),4)</f>
        <v>0</v>
      </c>
      <c r="Q148" s="37">
        <f>ROUND($I148*O148,4)</f>
        <v>0</v>
      </c>
      <c r="R148" s="37">
        <f>ROUND($I148*P148,4)</f>
        <v>0</v>
      </c>
      <c r="S148" s="38"/>
      <c r="T148" s="38"/>
      <c r="U148" s="38"/>
      <c r="V148" s="38"/>
      <c r="W148" s="39"/>
    </row>
    <row r="149" spans="1:23" x14ac:dyDescent="0.25">
      <c r="A149" s="52" t="s">
        <v>82</v>
      </c>
      <c r="B149" s="11">
        <v>19</v>
      </c>
      <c r="C149" s="31" t="s">
        <v>288</v>
      </c>
      <c r="D149" s="31" t="s">
        <v>289</v>
      </c>
      <c r="E149" s="31" t="s">
        <v>82</v>
      </c>
      <c r="F149" s="31" t="s">
        <v>82</v>
      </c>
      <c r="G149" s="31" t="s">
        <v>82</v>
      </c>
      <c r="H149" s="32" t="s">
        <v>85</v>
      </c>
      <c r="I149" s="33">
        <v>3</v>
      </c>
      <c r="J149" s="56"/>
      <c r="K149" s="11">
        <v>1</v>
      </c>
      <c r="L149" s="34"/>
      <c r="M149" s="35"/>
      <c r="N149" s="36"/>
      <c r="O149" s="37">
        <f>ROUND(ROUND(L149,4)*(1-M149),4)</f>
        <v>0</v>
      </c>
      <c r="P149" s="37">
        <f>ROUND(ROUND(O149,4)*(1+N149),4)</f>
        <v>0</v>
      </c>
      <c r="Q149" s="37">
        <f>ROUND($I149*O149,4)</f>
        <v>0</v>
      </c>
      <c r="R149" s="37">
        <f>ROUND($I149*P149,4)</f>
        <v>0</v>
      </c>
      <c r="S149" s="38"/>
      <c r="T149" s="38"/>
      <c r="U149" s="38"/>
      <c r="V149" s="38"/>
      <c r="W149" s="39"/>
    </row>
    <row r="150" spans="1:23" x14ac:dyDescent="0.25">
      <c r="A150" s="52" t="s">
        <v>82</v>
      </c>
      <c r="B150" s="11">
        <v>20</v>
      </c>
      <c r="C150" s="31" t="s">
        <v>290</v>
      </c>
      <c r="D150" s="31" t="s">
        <v>165</v>
      </c>
      <c r="E150" s="31" t="s">
        <v>82</v>
      </c>
      <c r="F150" s="31" t="s">
        <v>82</v>
      </c>
      <c r="G150" s="31" t="s">
        <v>82</v>
      </c>
      <c r="H150" s="32" t="s">
        <v>85</v>
      </c>
      <c r="I150" s="33">
        <v>18</v>
      </c>
      <c r="J150" s="56"/>
      <c r="K150" s="11">
        <v>1</v>
      </c>
      <c r="L150" s="34"/>
      <c r="M150" s="35"/>
      <c r="N150" s="36"/>
      <c r="O150" s="37">
        <f>ROUND(ROUND(L150,4)*(1-M150),4)</f>
        <v>0</v>
      </c>
      <c r="P150" s="37">
        <f>ROUND(ROUND(O150,4)*(1+N150),4)</f>
        <v>0</v>
      </c>
      <c r="Q150" s="37">
        <f>ROUND($I150*O150,4)</f>
        <v>0</v>
      </c>
      <c r="R150" s="37">
        <f>ROUND($I150*P150,4)</f>
        <v>0</v>
      </c>
      <c r="S150" s="38"/>
      <c r="T150" s="38"/>
      <c r="U150" s="38"/>
      <c r="V150" s="38"/>
      <c r="W150" s="39"/>
    </row>
    <row r="151" spans="1:23" x14ac:dyDescent="0.25">
      <c r="A151" s="52" t="s">
        <v>82</v>
      </c>
      <c r="B151" s="11">
        <v>21</v>
      </c>
      <c r="C151" s="31" t="s">
        <v>291</v>
      </c>
      <c r="D151" s="31" t="s">
        <v>82</v>
      </c>
      <c r="E151" s="31" t="s">
        <v>82</v>
      </c>
      <c r="F151" s="31" t="s">
        <v>82</v>
      </c>
      <c r="G151" s="31" t="s">
        <v>82</v>
      </c>
      <c r="H151" s="32" t="s">
        <v>85</v>
      </c>
      <c r="I151" s="33">
        <v>15</v>
      </c>
      <c r="J151" s="56"/>
      <c r="K151" s="11">
        <v>1</v>
      </c>
      <c r="L151" s="34"/>
      <c r="M151" s="35"/>
      <c r="N151" s="36"/>
      <c r="O151" s="37">
        <f>ROUND(ROUND(L151,4)*(1-M151),4)</f>
        <v>0</v>
      </c>
      <c r="P151" s="37">
        <f>ROUND(ROUND(O151,4)*(1+N151),4)</f>
        <v>0</v>
      </c>
      <c r="Q151" s="37">
        <f>ROUND($I151*O151,4)</f>
        <v>0</v>
      </c>
      <c r="R151" s="37">
        <f>ROUND($I151*P151,4)</f>
        <v>0</v>
      </c>
      <c r="S151" s="38"/>
      <c r="T151" s="38"/>
      <c r="U151" s="38"/>
      <c r="V151" s="38"/>
      <c r="W151" s="39"/>
    </row>
    <row r="152" spans="1:23" x14ac:dyDescent="0.25">
      <c r="A152" s="52" t="s">
        <v>82</v>
      </c>
      <c r="B152" s="11">
        <v>22</v>
      </c>
      <c r="C152" s="31" t="s">
        <v>292</v>
      </c>
      <c r="D152" s="31" t="s">
        <v>82</v>
      </c>
      <c r="E152" s="31" t="s">
        <v>82</v>
      </c>
      <c r="F152" s="31" t="s">
        <v>82</v>
      </c>
      <c r="G152" s="31" t="s">
        <v>82</v>
      </c>
      <c r="H152" s="32" t="s">
        <v>85</v>
      </c>
      <c r="I152" s="33">
        <v>18</v>
      </c>
      <c r="J152" s="56"/>
      <c r="K152" s="11">
        <v>1</v>
      </c>
      <c r="L152" s="34"/>
      <c r="M152" s="35"/>
      <c r="N152" s="36"/>
      <c r="O152" s="37">
        <f>ROUND(ROUND(L152,4)*(1-M152),4)</f>
        <v>0</v>
      </c>
      <c r="P152" s="37">
        <f>ROUND(ROUND(O152,4)*(1+N152),4)</f>
        <v>0</v>
      </c>
      <c r="Q152" s="37">
        <f>ROUND($I152*O152,4)</f>
        <v>0</v>
      </c>
      <c r="R152" s="37">
        <f>ROUND($I152*P152,4)</f>
        <v>0</v>
      </c>
      <c r="S152" s="38"/>
      <c r="T152" s="38"/>
      <c r="U152" s="38"/>
      <c r="V152" s="38"/>
      <c r="W152" s="39"/>
    </row>
    <row r="153" spans="1:23" x14ac:dyDescent="0.25">
      <c r="A153" s="52" t="s">
        <v>82</v>
      </c>
      <c r="B153" s="11">
        <v>23</v>
      </c>
      <c r="C153" s="31" t="s">
        <v>293</v>
      </c>
      <c r="D153" s="31" t="s">
        <v>82</v>
      </c>
      <c r="E153" s="31" t="s">
        <v>82</v>
      </c>
      <c r="F153" s="31" t="s">
        <v>82</v>
      </c>
      <c r="G153" s="31" t="s">
        <v>82</v>
      </c>
      <c r="H153" s="32" t="s">
        <v>85</v>
      </c>
      <c r="I153" s="33">
        <v>18</v>
      </c>
      <c r="J153" s="56"/>
      <c r="K153" s="11">
        <v>1</v>
      </c>
      <c r="L153" s="34"/>
      <c r="M153" s="35"/>
      <c r="N153" s="36"/>
      <c r="O153" s="37">
        <f>ROUND(ROUND(L153,4)*(1-M153),4)</f>
        <v>0</v>
      </c>
      <c r="P153" s="37">
        <f>ROUND(ROUND(O153,4)*(1+N153),4)</f>
        <v>0</v>
      </c>
      <c r="Q153" s="37">
        <f>ROUND($I153*O153,4)</f>
        <v>0</v>
      </c>
      <c r="R153" s="37">
        <f>ROUND($I153*P153,4)</f>
        <v>0</v>
      </c>
      <c r="S153" s="38"/>
      <c r="T153" s="38"/>
      <c r="U153" s="38"/>
      <c r="V153" s="38"/>
      <c r="W153" s="39"/>
    </row>
    <row r="154" spans="1:23" x14ac:dyDescent="0.25">
      <c r="A154" s="52" t="s">
        <v>82</v>
      </c>
      <c r="B154" s="11">
        <v>24</v>
      </c>
      <c r="C154" s="31" t="s">
        <v>294</v>
      </c>
      <c r="D154" s="31" t="s">
        <v>82</v>
      </c>
      <c r="E154" s="31" t="s">
        <v>82</v>
      </c>
      <c r="F154" s="31" t="s">
        <v>82</v>
      </c>
      <c r="G154" s="31" t="s">
        <v>82</v>
      </c>
      <c r="H154" s="32" t="s">
        <v>85</v>
      </c>
      <c r="I154" s="33">
        <v>6</v>
      </c>
      <c r="J154" s="56"/>
      <c r="K154" s="11">
        <v>1</v>
      </c>
      <c r="L154" s="34"/>
      <c r="M154" s="35"/>
      <c r="N154" s="36"/>
      <c r="O154" s="37">
        <f>ROUND(ROUND(L154,4)*(1-M154),4)</f>
        <v>0</v>
      </c>
      <c r="P154" s="37">
        <f>ROUND(ROUND(O154,4)*(1+N154),4)</f>
        <v>0</v>
      </c>
      <c r="Q154" s="37">
        <f>ROUND($I154*O154,4)</f>
        <v>0</v>
      </c>
      <c r="R154" s="37">
        <f>ROUND($I154*P154,4)</f>
        <v>0</v>
      </c>
      <c r="S154" s="38"/>
      <c r="T154" s="38"/>
      <c r="U154" s="38"/>
      <c r="V154" s="38"/>
      <c r="W154" s="39"/>
    </row>
    <row r="155" spans="1:23" x14ac:dyDescent="0.25">
      <c r="A155" s="52" t="s">
        <v>82</v>
      </c>
      <c r="B155" s="11">
        <v>25</v>
      </c>
      <c r="C155" s="31" t="s">
        <v>295</v>
      </c>
      <c r="D155" s="31" t="s">
        <v>82</v>
      </c>
      <c r="E155" s="31" t="s">
        <v>82</v>
      </c>
      <c r="F155" s="31" t="s">
        <v>82</v>
      </c>
      <c r="G155" s="31" t="s">
        <v>82</v>
      </c>
      <c r="H155" s="32" t="s">
        <v>85</v>
      </c>
      <c r="I155" s="33">
        <v>18</v>
      </c>
      <c r="J155" s="56"/>
      <c r="K155" s="11">
        <v>1</v>
      </c>
      <c r="L155" s="34"/>
      <c r="M155" s="35"/>
      <c r="N155" s="36"/>
      <c r="O155" s="37">
        <f>ROUND(ROUND(L155,4)*(1-M155),4)</f>
        <v>0</v>
      </c>
      <c r="P155" s="37">
        <f>ROUND(ROUND(O155,4)*(1+N155),4)</f>
        <v>0</v>
      </c>
      <c r="Q155" s="37">
        <f>ROUND($I155*O155,4)</f>
        <v>0</v>
      </c>
      <c r="R155" s="37">
        <f>ROUND($I155*P155,4)</f>
        <v>0</v>
      </c>
      <c r="S155" s="38"/>
      <c r="T155" s="38"/>
      <c r="U155" s="38"/>
      <c r="V155" s="38"/>
      <c r="W155" s="39"/>
    </row>
    <row r="156" spans="1:23" x14ac:dyDescent="0.25">
      <c r="A156" s="52" t="s">
        <v>82</v>
      </c>
      <c r="B156" s="11">
        <v>26</v>
      </c>
      <c r="C156" s="31" t="s">
        <v>296</v>
      </c>
      <c r="D156" s="31" t="s">
        <v>297</v>
      </c>
      <c r="E156" s="31" t="s">
        <v>82</v>
      </c>
      <c r="F156" s="31" t="s">
        <v>82</v>
      </c>
      <c r="G156" s="31" t="s">
        <v>82</v>
      </c>
      <c r="H156" s="32" t="s">
        <v>85</v>
      </c>
      <c r="I156" s="33">
        <v>3</v>
      </c>
      <c r="J156" s="56"/>
      <c r="K156" s="11">
        <v>1</v>
      </c>
      <c r="L156" s="34"/>
      <c r="M156" s="35"/>
      <c r="N156" s="36"/>
      <c r="O156" s="37">
        <f>ROUND(ROUND(L156,4)*(1-M156),4)</f>
        <v>0</v>
      </c>
      <c r="P156" s="37">
        <f>ROUND(ROUND(O156,4)*(1+N156),4)</f>
        <v>0</v>
      </c>
      <c r="Q156" s="37">
        <f>ROUND($I156*O156,4)</f>
        <v>0</v>
      </c>
      <c r="R156" s="37">
        <f>ROUND($I156*P156,4)</f>
        <v>0</v>
      </c>
      <c r="S156" s="38"/>
      <c r="T156" s="38"/>
      <c r="U156" s="38"/>
      <c r="V156" s="38"/>
      <c r="W156" s="39"/>
    </row>
    <row r="157" spans="1:23" x14ac:dyDescent="0.25">
      <c r="A157" s="52" t="s">
        <v>82</v>
      </c>
      <c r="B157" s="11">
        <v>27</v>
      </c>
      <c r="C157" s="31" t="s">
        <v>298</v>
      </c>
      <c r="D157" s="31" t="s">
        <v>299</v>
      </c>
      <c r="E157" s="31" t="s">
        <v>82</v>
      </c>
      <c r="F157" s="31" t="s">
        <v>82</v>
      </c>
      <c r="G157" s="31" t="s">
        <v>82</v>
      </c>
      <c r="H157" s="32" t="s">
        <v>85</v>
      </c>
      <c r="I157" s="33">
        <v>306</v>
      </c>
      <c r="J157" s="56"/>
      <c r="K157" s="11">
        <v>1</v>
      </c>
      <c r="L157" s="34"/>
      <c r="M157" s="35"/>
      <c r="N157" s="36"/>
      <c r="O157" s="37">
        <f>ROUND(ROUND(L157,4)*(1-M157),4)</f>
        <v>0</v>
      </c>
      <c r="P157" s="37">
        <f>ROUND(ROUND(O157,4)*(1+N157),4)</f>
        <v>0</v>
      </c>
      <c r="Q157" s="37">
        <f>ROUND($I157*O157,4)</f>
        <v>0</v>
      </c>
      <c r="R157" s="37">
        <f>ROUND($I157*P157,4)</f>
        <v>0</v>
      </c>
      <c r="S157" s="38"/>
      <c r="T157" s="38"/>
      <c r="U157" s="38"/>
      <c r="V157" s="38"/>
      <c r="W157" s="39"/>
    </row>
    <row r="158" spans="1:23" x14ac:dyDescent="0.25">
      <c r="A158" s="52" t="s">
        <v>82</v>
      </c>
      <c r="B158" s="11">
        <v>28</v>
      </c>
      <c r="C158" s="31" t="s">
        <v>300</v>
      </c>
      <c r="D158" s="31" t="s">
        <v>301</v>
      </c>
      <c r="E158" s="31" t="s">
        <v>82</v>
      </c>
      <c r="F158" s="31" t="s">
        <v>82</v>
      </c>
      <c r="G158" s="31" t="s">
        <v>82</v>
      </c>
      <c r="H158" s="32" t="s">
        <v>85</v>
      </c>
      <c r="I158" s="33">
        <v>69</v>
      </c>
      <c r="J158" s="56"/>
      <c r="K158" s="11">
        <v>1</v>
      </c>
      <c r="L158" s="34"/>
      <c r="M158" s="35"/>
      <c r="N158" s="36"/>
      <c r="O158" s="37">
        <f>ROUND(ROUND(L158,4)*(1-M158),4)</f>
        <v>0</v>
      </c>
      <c r="P158" s="37">
        <f>ROUND(ROUND(O158,4)*(1+N158),4)</f>
        <v>0</v>
      </c>
      <c r="Q158" s="37">
        <f>ROUND($I158*O158,4)</f>
        <v>0</v>
      </c>
      <c r="R158" s="37">
        <f>ROUND($I158*P158,4)</f>
        <v>0</v>
      </c>
      <c r="S158" s="38"/>
      <c r="T158" s="38"/>
      <c r="U158" s="38"/>
      <c r="V158" s="38"/>
      <c r="W158" s="39"/>
    </row>
    <row r="159" spans="1:23" x14ac:dyDescent="0.25">
      <c r="A159" s="52" t="s">
        <v>82</v>
      </c>
      <c r="B159" s="11">
        <v>29</v>
      </c>
      <c r="C159" s="31" t="s">
        <v>302</v>
      </c>
      <c r="D159" s="31" t="s">
        <v>82</v>
      </c>
      <c r="E159" s="31" t="s">
        <v>82</v>
      </c>
      <c r="F159" s="31" t="s">
        <v>82</v>
      </c>
      <c r="G159" s="31" t="s">
        <v>82</v>
      </c>
      <c r="H159" s="32" t="s">
        <v>85</v>
      </c>
      <c r="I159" s="33">
        <v>66</v>
      </c>
      <c r="J159" s="56"/>
      <c r="K159" s="11">
        <v>1</v>
      </c>
      <c r="L159" s="34"/>
      <c r="M159" s="35"/>
      <c r="N159" s="36"/>
      <c r="O159" s="37">
        <f>ROUND(ROUND(L159,4)*(1-M159),4)</f>
        <v>0</v>
      </c>
      <c r="P159" s="37">
        <f>ROUND(ROUND(O159,4)*(1+N159),4)</f>
        <v>0</v>
      </c>
      <c r="Q159" s="37">
        <f>ROUND($I159*O159,4)</f>
        <v>0</v>
      </c>
      <c r="R159" s="37">
        <f>ROUND($I159*P159,4)</f>
        <v>0</v>
      </c>
      <c r="S159" s="38"/>
      <c r="T159" s="38"/>
      <c r="U159" s="38"/>
      <c r="V159" s="38"/>
      <c r="W159" s="39"/>
    </row>
    <row r="160" spans="1:23" x14ac:dyDescent="0.25">
      <c r="A160" s="52" t="s">
        <v>82</v>
      </c>
      <c r="B160" s="11">
        <v>30</v>
      </c>
      <c r="C160" s="31" t="s">
        <v>303</v>
      </c>
      <c r="D160" s="31" t="s">
        <v>82</v>
      </c>
      <c r="E160" s="31" t="s">
        <v>82</v>
      </c>
      <c r="F160" s="31" t="s">
        <v>82</v>
      </c>
      <c r="G160" s="31" t="s">
        <v>82</v>
      </c>
      <c r="H160" s="32" t="s">
        <v>85</v>
      </c>
      <c r="I160" s="33">
        <v>69</v>
      </c>
      <c r="J160" s="56"/>
      <c r="K160" s="11">
        <v>1</v>
      </c>
      <c r="L160" s="34"/>
      <c r="M160" s="35"/>
      <c r="N160" s="36"/>
      <c r="O160" s="37">
        <f>ROUND(ROUND(L160,4)*(1-M160),4)</f>
        <v>0</v>
      </c>
      <c r="P160" s="37">
        <f>ROUND(ROUND(O160,4)*(1+N160),4)</f>
        <v>0</v>
      </c>
      <c r="Q160" s="37">
        <f>ROUND($I160*O160,4)</f>
        <v>0</v>
      </c>
      <c r="R160" s="37">
        <f>ROUND($I160*P160,4)</f>
        <v>0</v>
      </c>
      <c r="S160" s="38"/>
      <c r="T160" s="38"/>
      <c r="U160" s="38"/>
      <c r="V160" s="38"/>
      <c r="W160" s="39"/>
    </row>
    <row r="161" spans="1:23" x14ac:dyDescent="0.25">
      <c r="A161" s="52" t="s">
        <v>82</v>
      </c>
      <c r="B161" s="11">
        <v>31</v>
      </c>
      <c r="C161" s="31" t="s">
        <v>304</v>
      </c>
      <c r="D161" s="31" t="s">
        <v>82</v>
      </c>
      <c r="E161" s="31" t="s">
        <v>82</v>
      </c>
      <c r="F161" s="31" t="s">
        <v>82</v>
      </c>
      <c r="G161" s="31" t="s">
        <v>82</v>
      </c>
      <c r="H161" s="32" t="s">
        <v>85</v>
      </c>
      <c r="I161" s="33">
        <v>66</v>
      </c>
      <c r="J161" s="56"/>
      <c r="K161" s="11">
        <v>1</v>
      </c>
      <c r="L161" s="34"/>
      <c r="M161" s="35"/>
      <c r="N161" s="36"/>
      <c r="O161" s="37">
        <f>ROUND(ROUND(L161,4)*(1-M161),4)</f>
        <v>0</v>
      </c>
      <c r="P161" s="37">
        <f>ROUND(ROUND(O161,4)*(1+N161),4)</f>
        <v>0</v>
      </c>
      <c r="Q161" s="37">
        <f>ROUND($I161*O161,4)</f>
        <v>0</v>
      </c>
      <c r="R161" s="37">
        <f>ROUND($I161*P161,4)</f>
        <v>0</v>
      </c>
      <c r="S161" s="38"/>
      <c r="T161" s="38"/>
      <c r="U161" s="38"/>
      <c r="V161" s="38"/>
      <c r="W161" s="39"/>
    </row>
    <row r="162" spans="1:23" x14ac:dyDescent="0.25">
      <c r="A162" s="52" t="s">
        <v>82</v>
      </c>
      <c r="B162" s="11">
        <v>32</v>
      </c>
      <c r="C162" s="31" t="s">
        <v>305</v>
      </c>
      <c r="D162" s="31" t="s">
        <v>306</v>
      </c>
      <c r="E162" s="31" t="s">
        <v>82</v>
      </c>
      <c r="F162" s="31" t="s">
        <v>82</v>
      </c>
      <c r="G162" s="31" t="s">
        <v>82</v>
      </c>
      <c r="H162" s="32" t="s">
        <v>85</v>
      </c>
      <c r="I162" s="33">
        <v>6</v>
      </c>
      <c r="J162" s="56"/>
      <c r="K162" s="11">
        <v>1</v>
      </c>
      <c r="L162" s="34"/>
      <c r="M162" s="35"/>
      <c r="N162" s="36"/>
      <c r="O162" s="37">
        <f>ROUND(ROUND(L162,4)*(1-M162),4)</f>
        <v>0</v>
      </c>
      <c r="P162" s="37">
        <f>ROUND(ROUND(O162,4)*(1+N162),4)</f>
        <v>0</v>
      </c>
      <c r="Q162" s="37">
        <f>ROUND($I162*O162,4)</f>
        <v>0</v>
      </c>
      <c r="R162" s="37">
        <f>ROUND($I162*P162,4)</f>
        <v>0</v>
      </c>
      <c r="S162" s="38"/>
      <c r="T162" s="38"/>
      <c r="U162" s="38"/>
      <c r="V162" s="38"/>
      <c r="W162" s="39"/>
    </row>
    <row r="163" spans="1:23" x14ac:dyDescent="0.25">
      <c r="A163" s="52" t="s">
        <v>82</v>
      </c>
      <c r="B163" s="11">
        <v>33</v>
      </c>
      <c r="C163" s="31" t="s">
        <v>307</v>
      </c>
      <c r="D163" s="31" t="s">
        <v>82</v>
      </c>
      <c r="E163" s="31" t="s">
        <v>82</v>
      </c>
      <c r="F163" s="31" t="s">
        <v>82</v>
      </c>
      <c r="G163" s="31" t="s">
        <v>82</v>
      </c>
      <c r="H163" s="32" t="s">
        <v>85</v>
      </c>
      <c r="I163" s="33">
        <v>6</v>
      </c>
      <c r="J163" s="56"/>
      <c r="K163" s="11">
        <v>1</v>
      </c>
      <c r="L163" s="34"/>
      <c r="M163" s="35"/>
      <c r="N163" s="36"/>
      <c r="O163" s="37">
        <f>ROUND(ROUND(L163,4)*(1-M163),4)</f>
        <v>0</v>
      </c>
      <c r="P163" s="37">
        <f>ROUND(ROUND(O163,4)*(1+N163),4)</f>
        <v>0</v>
      </c>
      <c r="Q163" s="37">
        <f>ROUND($I163*O163,4)</f>
        <v>0</v>
      </c>
      <c r="R163" s="37">
        <f>ROUND($I163*P163,4)</f>
        <v>0</v>
      </c>
      <c r="S163" s="38"/>
      <c r="T163" s="38"/>
      <c r="U163" s="38"/>
      <c r="V163" s="38"/>
      <c r="W163" s="39"/>
    </row>
    <row r="164" spans="1:23" x14ac:dyDescent="0.25">
      <c r="A164" s="52" t="s">
        <v>82</v>
      </c>
      <c r="B164" s="11">
        <v>34</v>
      </c>
      <c r="C164" s="31" t="s">
        <v>308</v>
      </c>
      <c r="D164" s="31" t="s">
        <v>309</v>
      </c>
      <c r="E164" s="31" t="s">
        <v>82</v>
      </c>
      <c r="F164" s="31" t="s">
        <v>82</v>
      </c>
      <c r="G164" s="31" t="s">
        <v>82</v>
      </c>
      <c r="H164" s="32" t="s">
        <v>85</v>
      </c>
      <c r="I164" s="33">
        <v>135</v>
      </c>
      <c r="J164" s="56"/>
      <c r="K164" s="11">
        <v>1</v>
      </c>
      <c r="L164" s="34"/>
      <c r="M164" s="35"/>
      <c r="N164" s="36"/>
      <c r="O164" s="37">
        <f>ROUND(ROUND(L164,4)*(1-M164),4)</f>
        <v>0</v>
      </c>
      <c r="P164" s="37">
        <f>ROUND(ROUND(O164,4)*(1+N164),4)</f>
        <v>0</v>
      </c>
      <c r="Q164" s="37">
        <f>ROUND($I164*O164,4)</f>
        <v>0</v>
      </c>
      <c r="R164" s="37">
        <f>ROUND($I164*P164,4)</f>
        <v>0</v>
      </c>
      <c r="S164" s="38"/>
      <c r="T164" s="38"/>
      <c r="U164" s="38"/>
      <c r="V164" s="38"/>
      <c r="W164" s="39"/>
    </row>
    <row r="165" spans="1:23" x14ac:dyDescent="0.25">
      <c r="A165" s="52" t="s">
        <v>82</v>
      </c>
      <c r="B165" s="11">
        <v>35</v>
      </c>
      <c r="C165" s="31" t="s">
        <v>310</v>
      </c>
      <c r="D165" s="31" t="s">
        <v>82</v>
      </c>
      <c r="E165" s="31" t="s">
        <v>82</v>
      </c>
      <c r="F165" s="31" t="s">
        <v>82</v>
      </c>
      <c r="G165" s="31" t="s">
        <v>82</v>
      </c>
      <c r="H165" s="32" t="s">
        <v>85</v>
      </c>
      <c r="I165" s="33">
        <v>24</v>
      </c>
      <c r="J165" s="56"/>
      <c r="K165" s="11">
        <v>1</v>
      </c>
      <c r="L165" s="34"/>
      <c r="M165" s="35"/>
      <c r="N165" s="36"/>
      <c r="O165" s="37">
        <f>ROUND(ROUND(L165,4)*(1-M165),4)</f>
        <v>0</v>
      </c>
      <c r="P165" s="37">
        <f>ROUND(ROUND(O165,4)*(1+N165),4)</f>
        <v>0</v>
      </c>
      <c r="Q165" s="37">
        <f>ROUND($I165*O165,4)</f>
        <v>0</v>
      </c>
      <c r="R165" s="37">
        <f>ROUND($I165*P165,4)</f>
        <v>0</v>
      </c>
      <c r="S165" s="38"/>
      <c r="T165" s="38"/>
      <c r="U165" s="38"/>
      <c r="V165" s="38"/>
      <c r="W165" s="39"/>
    </row>
    <row r="166" spans="1:23" x14ac:dyDescent="0.25">
      <c r="A166" s="52" t="s">
        <v>82</v>
      </c>
      <c r="B166" s="11">
        <v>36</v>
      </c>
      <c r="C166" s="31" t="s">
        <v>311</v>
      </c>
      <c r="D166" s="31" t="s">
        <v>82</v>
      </c>
      <c r="E166" s="31" t="s">
        <v>82</v>
      </c>
      <c r="F166" s="31" t="s">
        <v>82</v>
      </c>
      <c r="G166" s="31" t="s">
        <v>82</v>
      </c>
      <c r="H166" s="32" t="s">
        <v>85</v>
      </c>
      <c r="I166" s="33">
        <v>3</v>
      </c>
      <c r="J166" s="56"/>
      <c r="K166" s="11">
        <v>1</v>
      </c>
      <c r="L166" s="34"/>
      <c r="M166" s="35"/>
      <c r="N166" s="36"/>
      <c r="O166" s="37">
        <f>ROUND(ROUND(L166,4)*(1-M166),4)</f>
        <v>0</v>
      </c>
      <c r="P166" s="37">
        <f>ROUND(ROUND(O166,4)*(1+N166),4)</f>
        <v>0</v>
      </c>
      <c r="Q166" s="37">
        <f>ROUND($I166*O166,4)</f>
        <v>0</v>
      </c>
      <c r="R166" s="37">
        <f>ROUND($I166*P166,4)</f>
        <v>0</v>
      </c>
      <c r="S166" s="38"/>
      <c r="T166" s="38"/>
      <c r="U166" s="38"/>
      <c r="V166" s="38"/>
      <c r="W166" s="39"/>
    </row>
    <row r="167" spans="1:23" x14ac:dyDescent="0.25">
      <c r="A167" s="52" t="s">
        <v>82</v>
      </c>
      <c r="B167" s="11">
        <v>37</v>
      </c>
      <c r="C167" s="31" t="s">
        <v>312</v>
      </c>
      <c r="D167" s="31" t="s">
        <v>313</v>
      </c>
      <c r="E167" s="31" t="s">
        <v>82</v>
      </c>
      <c r="F167" s="31" t="s">
        <v>82</v>
      </c>
      <c r="G167" s="31" t="s">
        <v>82</v>
      </c>
      <c r="H167" s="32" t="s">
        <v>85</v>
      </c>
      <c r="I167" s="33">
        <v>3</v>
      </c>
      <c r="J167" s="56"/>
      <c r="K167" s="11">
        <v>1</v>
      </c>
      <c r="L167" s="34"/>
      <c r="M167" s="35"/>
      <c r="N167" s="36"/>
      <c r="O167" s="37">
        <f>ROUND(ROUND(L167,4)*(1-M167),4)</f>
        <v>0</v>
      </c>
      <c r="P167" s="37">
        <f>ROUND(ROUND(O167,4)*(1+N167),4)</f>
        <v>0</v>
      </c>
      <c r="Q167" s="37">
        <f>ROUND($I167*O167,4)</f>
        <v>0</v>
      </c>
      <c r="R167" s="37">
        <f>ROUND($I167*P167,4)</f>
        <v>0</v>
      </c>
      <c r="S167" s="38"/>
      <c r="T167" s="38"/>
      <c r="U167" s="38"/>
      <c r="V167" s="38"/>
      <c r="W167" s="39"/>
    </row>
    <row r="168" spans="1:23" x14ac:dyDescent="0.25">
      <c r="A168" s="52" t="s">
        <v>82</v>
      </c>
      <c r="B168" s="11">
        <v>38</v>
      </c>
      <c r="C168" s="31" t="s">
        <v>314</v>
      </c>
      <c r="D168" s="31" t="s">
        <v>82</v>
      </c>
      <c r="E168" s="31" t="s">
        <v>82</v>
      </c>
      <c r="F168" s="31" t="s">
        <v>82</v>
      </c>
      <c r="G168" s="31" t="s">
        <v>82</v>
      </c>
      <c r="H168" s="32" t="s">
        <v>85</v>
      </c>
      <c r="I168" s="33">
        <v>6</v>
      </c>
      <c r="J168" s="56"/>
      <c r="K168" s="11">
        <v>1</v>
      </c>
      <c r="L168" s="34"/>
      <c r="M168" s="35"/>
      <c r="N168" s="36"/>
      <c r="O168" s="37">
        <f>ROUND(ROUND(L168,4)*(1-M168),4)</f>
        <v>0</v>
      </c>
      <c r="P168" s="37">
        <f>ROUND(ROUND(O168,4)*(1+N168),4)</f>
        <v>0</v>
      </c>
      <c r="Q168" s="37">
        <f>ROUND($I168*O168,4)</f>
        <v>0</v>
      </c>
      <c r="R168" s="37">
        <f>ROUND($I168*P168,4)</f>
        <v>0</v>
      </c>
      <c r="S168" s="38"/>
      <c r="T168" s="38"/>
      <c r="U168" s="38"/>
      <c r="V168" s="38"/>
      <c r="W168" s="39"/>
    </row>
    <row r="169" spans="1:23" x14ac:dyDescent="0.25">
      <c r="A169" s="52" t="s">
        <v>82</v>
      </c>
      <c r="B169" s="11">
        <v>39</v>
      </c>
      <c r="C169" s="31" t="s">
        <v>315</v>
      </c>
      <c r="D169" s="31" t="s">
        <v>316</v>
      </c>
      <c r="E169" s="31" t="s">
        <v>82</v>
      </c>
      <c r="F169" s="31" t="s">
        <v>82</v>
      </c>
      <c r="G169" s="31" t="s">
        <v>82</v>
      </c>
      <c r="H169" s="32" t="s">
        <v>85</v>
      </c>
      <c r="I169" s="33">
        <v>282</v>
      </c>
      <c r="J169" s="56"/>
      <c r="K169" s="11">
        <v>1</v>
      </c>
      <c r="L169" s="34"/>
      <c r="M169" s="35"/>
      <c r="N169" s="36"/>
      <c r="O169" s="37">
        <f>ROUND(ROUND(L169,4)*(1-M169),4)</f>
        <v>0</v>
      </c>
      <c r="P169" s="37">
        <f>ROUND(ROUND(O169,4)*(1+N169),4)</f>
        <v>0</v>
      </c>
      <c r="Q169" s="37">
        <f>ROUND($I169*O169,4)</f>
        <v>0</v>
      </c>
      <c r="R169" s="37">
        <f>ROUND($I169*P169,4)</f>
        <v>0</v>
      </c>
      <c r="S169" s="38"/>
      <c r="T169" s="38"/>
      <c r="U169" s="38"/>
      <c r="V169" s="38"/>
      <c r="W169" s="39"/>
    </row>
    <row r="170" spans="1:23" x14ac:dyDescent="0.25">
      <c r="A170" s="52" t="s">
        <v>82</v>
      </c>
      <c r="B170" s="11">
        <v>40</v>
      </c>
      <c r="C170" s="31" t="s">
        <v>317</v>
      </c>
      <c r="D170" s="31" t="s">
        <v>318</v>
      </c>
      <c r="E170" s="31" t="s">
        <v>82</v>
      </c>
      <c r="F170" s="31" t="s">
        <v>82</v>
      </c>
      <c r="G170" s="31" t="s">
        <v>82</v>
      </c>
      <c r="H170" s="32" t="s">
        <v>85</v>
      </c>
      <c r="I170" s="33">
        <v>69</v>
      </c>
      <c r="J170" s="56"/>
      <c r="K170" s="11">
        <v>1</v>
      </c>
      <c r="L170" s="34"/>
      <c r="M170" s="35"/>
      <c r="N170" s="36"/>
      <c r="O170" s="37">
        <f>ROUND(ROUND(L170,4)*(1-M170),4)</f>
        <v>0</v>
      </c>
      <c r="P170" s="37">
        <f>ROUND(ROUND(O170,4)*(1+N170),4)</f>
        <v>0</v>
      </c>
      <c r="Q170" s="37">
        <f>ROUND($I170*O170,4)</f>
        <v>0</v>
      </c>
      <c r="R170" s="37">
        <f>ROUND($I170*P170,4)</f>
        <v>0</v>
      </c>
      <c r="S170" s="38"/>
      <c r="T170" s="38"/>
      <c r="U170" s="38"/>
      <c r="V170" s="38"/>
      <c r="W170" s="39"/>
    </row>
    <row r="171" spans="1:23" x14ac:dyDescent="0.25">
      <c r="A171" s="52" t="s">
        <v>82</v>
      </c>
      <c r="B171" s="11">
        <v>41</v>
      </c>
      <c r="C171" s="31" t="s">
        <v>319</v>
      </c>
      <c r="D171" s="31" t="s">
        <v>82</v>
      </c>
      <c r="E171" s="31" t="s">
        <v>82</v>
      </c>
      <c r="F171" s="31" t="s">
        <v>82</v>
      </c>
      <c r="G171" s="31" t="s">
        <v>82</v>
      </c>
      <c r="H171" s="32" t="s">
        <v>85</v>
      </c>
      <c r="I171" s="33">
        <v>3</v>
      </c>
      <c r="J171" s="56"/>
      <c r="K171" s="11">
        <v>1</v>
      </c>
      <c r="L171" s="34"/>
      <c r="M171" s="35"/>
      <c r="N171" s="36"/>
      <c r="O171" s="37">
        <f>ROUND(ROUND(L171,4)*(1-M171),4)</f>
        <v>0</v>
      </c>
      <c r="P171" s="37">
        <f>ROUND(ROUND(O171,4)*(1+N171),4)</f>
        <v>0</v>
      </c>
      <c r="Q171" s="37">
        <f>ROUND($I171*O171,4)</f>
        <v>0</v>
      </c>
      <c r="R171" s="37">
        <f>ROUND($I171*P171,4)</f>
        <v>0</v>
      </c>
      <c r="S171" s="38"/>
      <c r="T171" s="38"/>
      <c r="U171" s="38"/>
      <c r="V171" s="38"/>
      <c r="W171" s="39"/>
    </row>
    <row r="172" spans="1:23" x14ac:dyDescent="0.25">
      <c r="A172" s="52" t="s">
        <v>82</v>
      </c>
      <c r="B172" s="11">
        <v>42</v>
      </c>
      <c r="C172" s="31" t="s">
        <v>320</v>
      </c>
      <c r="D172" s="31" t="s">
        <v>321</v>
      </c>
      <c r="E172" s="31" t="s">
        <v>82</v>
      </c>
      <c r="F172" s="31" t="s">
        <v>82</v>
      </c>
      <c r="G172" s="31" t="s">
        <v>82</v>
      </c>
      <c r="H172" s="32" t="s">
        <v>85</v>
      </c>
      <c r="I172" s="33">
        <v>78</v>
      </c>
      <c r="J172" s="56"/>
      <c r="K172" s="11">
        <v>1</v>
      </c>
      <c r="L172" s="34"/>
      <c r="M172" s="35"/>
      <c r="N172" s="36"/>
      <c r="O172" s="37">
        <f>ROUND(ROUND(L172,4)*(1-M172),4)</f>
        <v>0</v>
      </c>
      <c r="P172" s="37">
        <f>ROUND(ROUND(O172,4)*(1+N172),4)</f>
        <v>0</v>
      </c>
      <c r="Q172" s="37">
        <f>ROUND($I172*O172,4)</f>
        <v>0</v>
      </c>
      <c r="R172" s="37">
        <f>ROUND($I172*P172,4)</f>
        <v>0</v>
      </c>
      <c r="S172" s="38"/>
      <c r="T172" s="38"/>
      <c r="U172" s="38"/>
      <c r="V172" s="38"/>
      <c r="W172" s="39"/>
    </row>
    <row r="173" spans="1:23" x14ac:dyDescent="0.25">
      <c r="A173" s="52" t="s">
        <v>82</v>
      </c>
      <c r="B173" s="11">
        <v>43</v>
      </c>
      <c r="C173" s="31" t="s">
        <v>322</v>
      </c>
      <c r="D173" s="31" t="s">
        <v>82</v>
      </c>
      <c r="E173" s="31" t="s">
        <v>82</v>
      </c>
      <c r="F173" s="31" t="s">
        <v>82</v>
      </c>
      <c r="G173" s="31" t="s">
        <v>82</v>
      </c>
      <c r="H173" s="32" t="s">
        <v>85</v>
      </c>
      <c r="I173" s="33">
        <v>6</v>
      </c>
      <c r="J173" s="56"/>
      <c r="K173" s="11">
        <v>1</v>
      </c>
      <c r="L173" s="34"/>
      <c r="M173" s="35"/>
      <c r="N173" s="36"/>
      <c r="O173" s="37">
        <f>ROUND(ROUND(L173,4)*(1-M173),4)</f>
        <v>0</v>
      </c>
      <c r="P173" s="37">
        <f>ROUND(ROUND(O173,4)*(1+N173),4)</f>
        <v>0</v>
      </c>
      <c r="Q173" s="37">
        <f>ROUND($I173*O173,4)</f>
        <v>0</v>
      </c>
      <c r="R173" s="37">
        <f>ROUND($I173*P173,4)</f>
        <v>0</v>
      </c>
      <c r="S173" s="38"/>
      <c r="T173" s="38"/>
      <c r="U173" s="38"/>
      <c r="V173" s="38"/>
      <c r="W173" s="39"/>
    </row>
    <row r="174" spans="1:23" x14ac:dyDescent="0.25">
      <c r="A174" s="52" t="s">
        <v>82</v>
      </c>
      <c r="B174" s="11">
        <v>44</v>
      </c>
      <c r="C174" s="31" t="s">
        <v>323</v>
      </c>
      <c r="D174" s="31" t="s">
        <v>324</v>
      </c>
      <c r="E174" s="31" t="s">
        <v>82</v>
      </c>
      <c r="F174" s="31" t="s">
        <v>82</v>
      </c>
      <c r="G174" s="31" t="s">
        <v>82</v>
      </c>
      <c r="H174" s="32" t="s">
        <v>85</v>
      </c>
      <c r="I174" s="33">
        <v>126</v>
      </c>
      <c r="J174" s="56"/>
      <c r="K174" s="11">
        <v>1</v>
      </c>
      <c r="L174" s="34"/>
      <c r="M174" s="35"/>
      <c r="N174" s="36"/>
      <c r="O174" s="37">
        <f>ROUND(ROUND(L174,4)*(1-M174),4)</f>
        <v>0</v>
      </c>
      <c r="P174" s="37">
        <f>ROUND(ROUND(O174,4)*(1+N174),4)</f>
        <v>0</v>
      </c>
      <c r="Q174" s="37">
        <f>ROUND($I174*O174,4)</f>
        <v>0</v>
      </c>
      <c r="R174" s="37">
        <f>ROUND($I174*P174,4)</f>
        <v>0</v>
      </c>
      <c r="S174" s="38"/>
      <c r="T174" s="38"/>
      <c r="U174" s="38"/>
      <c r="V174" s="38"/>
      <c r="W174" s="39"/>
    </row>
    <row r="175" spans="1:23" x14ac:dyDescent="0.25">
      <c r="A175" s="52" t="s">
        <v>82</v>
      </c>
      <c r="B175" s="11">
        <v>45</v>
      </c>
      <c r="C175" s="31" t="s">
        <v>325</v>
      </c>
      <c r="D175" s="31" t="s">
        <v>326</v>
      </c>
      <c r="E175" s="31" t="s">
        <v>82</v>
      </c>
      <c r="F175" s="31" t="s">
        <v>82</v>
      </c>
      <c r="G175" s="31" t="s">
        <v>82</v>
      </c>
      <c r="H175" s="32" t="s">
        <v>85</v>
      </c>
      <c r="I175" s="33">
        <v>42</v>
      </c>
      <c r="J175" s="56"/>
      <c r="K175" s="11">
        <v>1</v>
      </c>
      <c r="L175" s="34"/>
      <c r="M175" s="35"/>
      <c r="N175" s="36"/>
      <c r="O175" s="37">
        <f>ROUND(ROUND(L175,4)*(1-M175),4)</f>
        <v>0</v>
      </c>
      <c r="P175" s="37">
        <f>ROUND(ROUND(O175,4)*(1+N175),4)</f>
        <v>0</v>
      </c>
      <c r="Q175" s="37">
        <f>ROUND($I175*O175,4)</f>
        <v>0</v>
      </c>
      <c r="R175" s="37">
        <f>ROUND($I175*P175,4)</f>
        <v>0</v>
      </c>
      <c r="S175" s="38"/>
      <c r="T175" s="38"/>
      <c r="U175" s="38"/>
      <c r="V175" s="38"/>
      <c r="W175" s="39"/>
    </row>
    <row r="176" spans="1:23" x14ac:dyDescent="0.25">
      <c r="A176" s="52" t="s">
        <v>82</v>
      </c>
      <c r="B176" s="11">
        <v>46</v>
      </c>
      <c r="C176" s="31" t="s">
        <v>327</v>
      </c>
      <c r="D176" s="31" t="s">
        <v>82</v>
      </c>
      <c r="E176" s="31" t="s">
        <v>82</v>
      </c>
      <c r="F176" s="31" t="s">
        <v>82</v>
      </c>
      <c r="G176" s="31" t="s">
        <v>82</v>
      </c>
      <c r="H176" s="32" t="s">
        <v>85</v>
      </c>
      <c r="I176" s="33">
        <v>3</v>
      </c>
      <c r="J176" s="56"/>
      <c r="K176" s="11">
        <v>1</v>
      </c>
      <c r="L176" s="34"/>
      <c r="M176" s="35"/>
      <c r="N176" s="36"/>
      <c r="O176" s="37">
        <f>ROUND(ROUND(L176,4)*(1-M176),4)</f>
        <v>0</v>
      </c>
      <c r="P176" s="37">
        <f>ROUND(ROUND(O176,4)*(1+N176),4)</f>
        <v>0</v>
      </c>
      <c r="Q176" s="37">
        <f>ROUND($I176*O176,4)</f>
        <v>0</v>
      </c>
      <c r="R176" s="37">
        <f>ROUND($I176*P176,4)</f>
        <v>0</v>
      </c>
      <c r="S176" s="38"/>
      <c r="T176" s="38"/>
      <c r="U176" s="38"/>
      <c r="V176" s="38"/>
      <c r="W176" s="39"/>
    </row>
    <row r="177" spans="1:23" x14ac:dyDescent="0.25">
      <c r="A177" s="52" t="s">
        <v>82</v>
      </c>
      <c r="B177" s="11">
        <v>47</v>
      </c>
      <c r="C177" s="31" t="s">
        <v>328</v>
      </c>
      <c r="D177" s="31" t="s">
        <v>82</v>
      </c>
      <c r="E177" s="31" t="s">
        <v>82</v>
      </c>
      <c r="F177" s="31" t="s">
        <v>82</v>
      </c>
      <c r="G177" s="31" t="s">
        <v>82</v>
      </c>
      <c r="H177" s="32" t="s">
        <v>85</v>
      </c>
      <c r="I177" s="33">
        <v>3</v>
      </c>
      <c r="J177" s="56"/>
      <c r="K177" s="11">
        <v>1</v>
      </c>
      <c r="L177" s="34"/>
      <c r="M177" s="35"/>
      <c r="N177" s="36"/>
      <c r="O177" s="37">
        <f>ROUND(ROUND(L177,4)*(1-M177),4)</f>
        <v>0</v>
      </c>
      <c r="P177" s="37">
        <f>ROUND(ROUND(O177,4)*(1+N177),4)</f>
        <v>0</v>
      </c>
      <c r="Q177" s="37">
        <f>ROUND($I177*O177,4)</f>
        <v>0</v>
      </c>
      <c r="R177" s="37">
        <f>ROUND($I177*P177,4)</f>
        <v>0</v>
      </c>
      <c r="S177" s="38"/>
      <c r="T177" s="38"/>
      <c r="U177" s="38"/>
      <c r="V177" s="38"/>
      <c r="W177" s="39"/>
    </row>
    <row r="178" spans="1:23" x14ac:dyDescent="0.25">
      <c r="A178" s="52" t="s">
        <v>82</v>
      </c>
      <c r="B178" s="11">
        <v>48</v>
      </c>
      <c r="C178" s="31" t="s">
        <v>329</v>
      </c>
      <c r="D178" s="31" t="s">
        <v>82</v>
      </c>
      <c r="E178" s="31" t="s">
        <v>82</v>
      </c>
      <c r="F178" s="31" t="s">
        <v>82</v>
      </c>
      <c r="G178" s="31" t="s">
        <v>82</v>
      </c>
      <c r="H178" s="32" t="s">
        <v>85</v>
      </c>
      <c r="I178" s="33">
        <v>36</v>
      </c>
      <c r="J178" s="56"/>
      <c r="K178" s="11">
        <v>1</v>
      </c>
      <c r="L178" s="34"/>
      <c r="M178" s="35"/>
      <c r="N178" s="36"/>
      <c r="O178" s="37">
        <f>ROUND(ROUND(L178,4)*(1-M178),4)</f>
        <v>0</v>
      </c>
      <c r="P178" s="37">
        <f>ROUND(ROUND(O178,4)*(1+N178),4)</f>
        <v>0</v>
      </c>
      <c r="Q178" s="37">
        <f>ROUND($I178*O178,4)</f>
        <v>0</v>
      </c>
      <c r="R178" s="37">
        <f>ROUND($I178*P178,4)</f>
        <v>0</v>
      </c>
      <c r="S178" s="38"/>
      <c r="T178" s="38"/>
      <c r="U178" s="38"/>
      <c r="V178" s="38"/>
      <c r="W178" s="39"/>
    </row>
    <row r="179" spans="1:23" x14ac:dyDescent="0.25">
      <c r="A179" s="52" t="s">
        <v>82</v>
      </c>
      <c r="B179" s="11">
        <v>49</v>
      </c>
      <c r="C179" s="31" t="s">
        <v>330</v>
      </c>
      <c r="D179" s="31" t="s">
        <v>82</v>
      </c>
      <c r="E179" s="31" t="s">
        <v>82</v>
      </c>
      <c r="F179" s="31" t="s">
        <v>82</v>
      </c>
      <c r="G179" s="31" t="s">
        <v>82</v>
      </c>
      <c r="H179" s="32" t="s">
        <v>85</v>
      </c>
      <c r="I179" s="33">
        <v>9</v>
      </c>
      <c r="J179" s="56"/>
      <c r="K179" s="11">
        <v>1</v>
      </c>
      <c r="L179" s="34"/>
      <c r="M179" s="35"/>
      <c r="N179" s="36"/>
      <c r="O179" s="37">
        <f>ROUND(ROUND(L179,4)*(1-M179),4)</f>
        <v>0</v>
      </c>
      <c r="P179" s="37">
        <f>ROUND(ROUND(O179,4)*(1+N179),4)</f>
        <v>0</v>
      </c>
      <c r="Q179" s="37">
        <f>ROUND($I179*O179,4)</f>
        <v>0</v>
      </c>
      <c r="R179" s="37">
        <f>ROUND($I179*P179,4)</f>
        <v>0</v>
      </c>
      <c r="S179" s="38"/>
      <c r="T179" s="38"/>
      <c r="U179" s="38"/>
      <c r="V179" s="38"/>
      <c r="W179" s="39"/>
    </row>
    <row r="180" spans="1:23" x14ac:dyDescent="0.25">
      <c r="A180" s="52" t="s">
        <v>82</v>
      </c>
      <c r="B180" s="11">
        <v>50</v>
      </c>
      <c r="C180" s="31" t="s">
        <v>331</v>
      </c>
      <c r="D180" s="31" t="s">
        <v>82</v>
      </c>
      <c r="E180" s="31" t="s">
        <v>82</v>
      </c>
      <c r="F180" s="31" t="s">
        <v>82</v>
      </c>
      <c r="G180" s="31" t="s">
        <v>82</v>
      </c>
      <c r="H180" s="32" t="s">
        <v>85</v>
      </c>
      <c r="I180" s="33">
        <v>3</v>
      </c>
      <c r="J180" s="56"/>
      <c r="K180" s="11">
        <v>1</v>
      </c>
      <c r="L180" s="34"/>
      <c r="M180" s="35"/>
      <c r="N180" s="36"/>
      <c r="O180" s="37">
        <f>ROUND(ROUND(L180,4)*(1-M180),4)</f>
        <v>0</v>
      </c>
      <c r="P180" s="37">
        <f>ROUND(ROUND(O180,4)*(1+N180),4)</f>
        <v>0</v>
      </c>
      <c r="Q180" s="37">
        <f>ROUND($I180*O180,4)</f>
        <v>0</v>
      </c>
      <c r="R180" s="37">
        <f>ROUND($I180*P180,4)</f>
        <v>0</v>
      </c>
      <c r="S180" s="38"/>
      <c r="T180" s="38"/>
      <c r="U180" s="38"/>
      <c r="V180" s="38"/>
      <c r="W180" s="39"/>
    </row>
    <row r="181" spans="1:23" x14ac:dyDescent="0.25">
      <c r="A181" s="52" t="s">
        <v>82</v>
      </c>
      <c r="B181" s="11">
        <v>51</v>
      </c>
      <c r="C181" s="31" t="s">
        <v>332</v>
      </c>
      <c r="D181" s="31" t="s">
        <v>333</v>
      </c>
      <c r="E181" s="31" t="s">
        <v>82</v>
      </c>
      <c r="F181" s="31" t="s">
        <v>82</v>
      </c>
      <c r="G181" s="31" t="s">
        <v>82</v>
      </c>
      <c r="H181" s="32" t="s">
        <v>85</v>
      </c>
      <c r="I181" s="33">
        <v>45</v>
      </c>
      <c r="J181" s="56"/>
      <c r="K181" s="11">
        <v>1</v>
      </c>
      <c r="L181" s="34"/>
      <c r="M181" s="35"/>
      <c r="N181" s="36"/>
      <c r="O181" s="37">
        <f>ROUND(ROUND(L181,4)*(1-M181),4)</f>
        <v>0</v>
      </c>
      <c r="P181" s="37">
        <f>ROUND(ROUND(O181,4)*(1+N181),4)</f>
        <v>0</v>
      </c>
      <c r="Q181" s="37">
        <f>ROUND($I181*O181,4)</f>
        <v>0</v>
      </c>
      <c r="R181" s="37">
        <f>ROUND($I181*P181,4)</f>
        <v>0</v>
      </c>
      <c r="S181" s="38"/>
      <c r="T181" s="38"/>
      <c r="U181" s="38"/>
      <c r="V181" s="38"/>
      <c r="W181" s="39"/>
    </row>
    <row r="182" spans="1:23" x14ac:dyDescent="0.25">
      <c r="A182" s="52" t="s">
        <v>82</v>
      </c>
      <c r="B182" s="11">
        <v>52</v>
      </c>
      <c r="C182" s="31" t="s">
        <v>334</v>
      </c>
      <c r="D182" s="31" t="s">
        <v>82</v>
      </c>
      <c r="E182" s="31" t="s">
        <v>82</v>
      </c>
      <c r="F182" s="31" t="s">
        <v>82</v>
      </c>
      <c r="G182" s="31" t="s">
        <v>82</v>
      </c>
      <c r="H182" s="32" t="s">
        <v>85</v>
      </c>
      <c r="I182" s="33">
        <v>3</v>
      </c>
      <c r="J182" s="56"/>
      <c r="K182" s="11">
        <v>1</v>
      </c>
      <c r="L182" s="34"/>
      <c r="M182" s="35"/>
      <c r="N182" s="36"/>
      <c r="O182" s="37">
        <f>ROUND(ROUND(L182,4)*(1-M182),4)</f>
        <v>0</v>
      </c>
      <c r="P182" s="37">
        <f>ROUND(ROUND(O182,4)*(1+N182),4)</f>
        <v>0</v>
      </c>
      <c r="Q182" s="37">
        <f>ROUND($I182*O182,4)</f>
        <v>0</v>
      </c>
      <c r="R182" s="37">
        <f>ROUND($I182*P182,4)</f>
        <v>0</v>
      </c>
      <c r="S182" s="38"/>
      <c r="T182" s="38"/>
      <c r="U182" s="38"/>
      <c r="V182" s="38"/>
      <c r="W182" s="39"/>
    </row>
    <row r="183" spans="1:23" x14ac:dyDescent="0.25">
      <c r="A183" s="52" t="s">
        <v>82</v>
      </c>
      <c r="B183" s="11">
        <v>53</v>
      </c>
      <c r="C183" s="31" t="s">
        <v>335</v>
      </c>
      <c r="D183" s="31" t="s">
        <v>336</v>
      </c>
      <c r="E183" s="31" t="s">
        <v>82</v>
      </c>
      <c r="F183" s="31" t="s">
        <v>82</v>
      </c>
      <c r="G183" s="31" t="s">
        <v>82</v>
      </c>
      <c r="H183" s="32" t="s">
        <v>85</v>
      </c>
      <c r="I183" s="33">
        <v>33</v>
      </c>
      <c r="J183" s="56"/>
      <c r="K183" s="11">
        <v>1</v>
      </c>
      <c r="L183" s="34"/>
      <c r="M183" s="35"/>
      <c r="N183" s="36"/>
      <c r="O183" s="37">
        <f>ROUND(ROUND(L183,4)*(1-M183),4)</f>
        <v>0</v>
      </c>
      <c r="P183" s="37">
        <f>ROUND(ROUND(O183,4)*(1+N183),4)</f>
        <v>0</v>
      </c>
      <c r="Q183" s="37">
        <f>ROUND($I183*O183,4)</f>
        <v>0</v>
      </c>
      <c r="R183" s="37">
        <f>ROUND($I183*P183,4)</f>
        <v>0</v>
      </c>
      <c r="S183" s="38"/>
      <c r="T183" s="38"/>
      <c r="U183" s="38"/>
      <c r="V183" s="38"/>
      <c r="W183" s="39"/>
    </row>
    <row r="184" spans="1:23" x14ac:dyDescent="0.25">
      <c r="A184" s="52" t="s">
        <v>82</v>
      </c>
      <c r="B184" s="11">
        <v>54</v>
      </c>
      <c r="C184" s="31" t="s">
        <v>337</v>
      </c>
      <c r="D184" s="31" t="s">
        <v>338</v>
      </c>
      <c r="E184" s="31" t="s">
        <v>82</v>
      </c>
      <c r="F184" s="31" t="s">
        <v>82</v>
      </c>
      <c r="G184" s="31" t="s">
        <v>82</v>
      </c>
      <c r="H184" s="32" t="s">
        <v>85</v>
      </c>
      <c r="I184" s="33">
        <v>69</v>
      </c>
      <c r="J184" s="56"/>
      <c r="K184" s="11">
        <v>1</v>
      </c>
      <c r="L184" s="34"/>
      <c r="M184" s="35"/>
      <c r="N184" s="36"/>
      <c r="O184" s="37">
        <f>ROUND(ROUND(L184,4)*(1-M184),4)</f>
        <v>0</v>
      </c>
      <c r="P184" s="37">
        <f>ROUND(ROUND(O184,4)*(1+N184),4)</f>
        <v>0</v>
      </c>
      <c r="Q184" s="37">
        <f>ROUND($I184*O184,4)</f>
        <v>0</v>
      </c>
      <c r="R184" s="37">
        <f>ROUND($I184*P184,4)</f>
        <v>0</v>
      </c>
      <c r="S184" s="38"/>
      <c r="T184" s="38"/>
      <c r="U184" s="38"/>
      <c r="V184" s="38"/>
      <c r="W184" s="39"/>
    </row>
    <row r="185" spans="1:23" x14ac:dyDescent="0.25">
      <c r="A185" s="52" t="s">
        <v>82</v>
      </c>
      <c r="B185" s="11">
        <v>55</v>
      </c>
      <c r="C185" s="31" t="s">
        <v>339</v>
      </c>
      <c r="D185" s="31" t="s">
        <v>340</v>
      </c>
      <c r="E185" s="31" t="s">
        <v>82</v>
      </c>
      <c r="F185" s="31" t="s">
        <v>82</v>
      </c>
      <c r="G185" s="31" t="s">
        <v>82</v>
      </c>
      <c r="H185" s="32" t="s">
        <v>85</v>
      </c>
      <c r="I185" s="33">
        <v>78</v>
      </c>
      <c r="J185" s="56"/>
      <c r="K185" s="11">
        <v>1</v>
      </c>
      <c r="L185" s="34"/>
      <c r="M185" s="35"/>
      <c r="N185" s="36"/>
      <c r="O185" s="37">
        <f>ROUND(ROUND(L185,4)*(1-M185),4)</f>
        <v>0</v>
      </c>
      <c r="P185" s="37">
        <f>ROUND(ROUND(O185,4)*(1+N185),4)</f>
        <v>0</v>
      </c>
      <c r="Q185" s="37">
        <f>ROUND($I185*O185,4)</f>
        <v>0</v>
      </c>
      <c r="R185" s="37">
        <f>ROUND($I185*P185,4)</f>
        <v>0</v>
      </c>
      <c r="S185" s="38"/>
      <c r="T185" s="38"/>
      <c r="U185" s="38"/>
      <c r="V185" s="38"/>
      <c r="W185" s="39"/>
    </row>
    <row r="186" spans="1:23" x14ac:dyDescent="0.25">
      <c r="A186" s="52" t="s">
        <v>82</v>
      </c>
      <c r="B186" s="11">
        <v>56</v>
      </c>
      <c r="C186" s="31" t="s">
        <v>341</v>
      </c>
      <c r="D186" s="31" t="s">
        <v>342</v>
      </c>
      <c r="E186" s="31" t="s">
        <v>82</v>
      </c>
      <c r="F186" s="31" t="s">
        <v>82</v>
      </c>
      <c r="G186" s="31" t="s">
        <v>82</v>
      </c>
      <c r="H186" s="32" t="s">
        <v>85</v>
      </c>
      <c r="I186" s="33">
        <v>6</v>
      </c>
      <c r="J186" s="56"/>
      <c r="K186" s="11">
        <v>1</v>
      </c>
      <c r="L186" s="34"/>
      <c r="M186" s="35"/>
      <c r="N186" s="36"/>
      <c r="O186" s="37">
        <f>ROUND(ROUND(L186,4)*(1-M186),4)</f>
        <v>0</v>
      </c>
      <c r="P186" s="37">
        <f>ROUND(ROUND(O186,4)*(1+N186),4)</f>
        <v>0</v>
      </c>
      <c r="Q186" s="37">
        <f>ROUND($I186*O186,4)</f>
        <v>0</v>
      </c>
      <c r="R186" s="37">
        <f>ROUND($I186*P186,4)</f>
        <v>0</v>
      </c>
      <c r="S186" s="38"/>
      <c r="T186" s="38"/>
      <c r="U186" s="38"/>
      <c r="V186" s="38"/>
      <c r="W186" s="39"/>
    </row>
    <row r="187" spans="1:23" x14ac:dyDescent="0.25">
      <c r="A187" s="52" t="s">
        <v>82</v>
      </c>
      <c r="B187" s="11">
        <v>57</v>
      </c>
      <c r="C187" s="31" t="s">
        <v>343</v>
      </c>
      <c r="D187" s="31" t="s">
        <v>344</v>
      </c>
      <c r="E187" s="31" t="s">
        <v>82</v>
      </c>
      <c r="F187" s="31" t="s">
        <v>82</v>
      </c>
      <c r="G187" s="31" t="s">
        <v>82</v>
      </c>
      <c r="H187" s="32" t="s">
        <v>85</v>
      </c>
      <c r="I187" s="33">
        <v>6</v>
      </c>
      <c r="J187" s="56"/>
      <c r="K187" s="11">
        <v>1</v>
      </c>
      <c r="L187" s="34"/>
      <c r="M187" s="35"/>
      <c r="N187" s="36"/>
      <c r="O187" s="37">
        <f>ROUND(ROUND(L187,4)*(1-M187),4)</f>
        <v>0</v>
      </c>
      <c r="P187" s="37">
        <f>ROUND(ROUND(O187,4)*(1+N187),4)</f>
        <v>0</v>
      </c>
      <c r="Q187" s="37">
        <f>ROUND($I187*O187,4)</f>
        <v>0</v>
      </c>
      <c r="R187" s="37">
        <f>ROUND($I187*P187,4)</f>
        <v>0</v>
      </c>
      <c r="S187" s="38"/>
      <c r="T187" s="38"/>
      <c r="U187" s="38"/>
      <c r="V187" s="38"/>
      <c r="W187" s="39"/>
    </row>
    <row r="188" spans="1:23" x14ac:dyDescent="0.25">
      <c r="A188" s="52" t="s">
        <v>82</v>
      </c>
      <c r="B188" s="11">
        <v>58</v>
      </c>
      <c r="C188" s="31" t="s">
        <v>345</v>
      </c>
      <c r="D188" s="31" t="s">
        <v>346</v>
      </c>
      <c r="E188" s="31" t="s">
        <v>82</v>
      </c>
      <c r="F188" s="31" t="s">
        <v>82</v>
      </c>
      <c r="G188" s="31" t="s">
        <v>82</v>
      </c>
      <c r="H188" s="32" t="s">
        <v>85</v>
      </c>
      <c r="I188" s="33">
        <v>6</v>
      </c>
      <c r="J188" s="56"/>
      <c r="K188" s="11">
        <v>1</v>
      </c>
      <c r="L188" s="34"/>
      <c r="M188" s="35"/>
      <c r="N188" s="36"/>
      <c r="O188" s="37">
        <f>ROUND(ROUND(L188,4)*(1-M188),4)</f>
        <v>0</v>
      </c>
      <c r="P188" s="37">
        <f>ROUND(ROUND(O188,4)*(1+N188),4)</f>
        <v>0</v>
      </c>
      <c r="Q188" s="37">
        <f>ROUND($I188*O188,4)</f>
        <v>0</v>
      </c>
      <c r="R188" s="37">
        <f>ROUND($I188*P188,4)</f>
        <v>0</v>
      </c>
      <c r="S188" s="38"/>
      <c r="T188" s="38"/>
      <c r="U188" s="38"/>
      <c r="V188" s="38"/>
      <c r="W188" s="39"/>
    </row>
    <row r="189" spans="1:23" x14ac:dyDescent="0.25">
      <c r="A189" s="52" t="s">
        <v>82</v>
      </c>
      <c r="B189" s="11">
        <v>59</v>
      </c>
      <c r="C189" s="31" t="s">
        <v>347</v>
      </c>
      <c r="D189" s="31" t="s">
        <v>348</v>
      </c>
      <c r="E189" s="31" t="s">
        <v>82</v>
      </c>
      <c r="F189" s="31" t="s">
        <v>82</v>
      </c>
      <c r="G189" s="31" t="s">
        <v>82</v>
      </c>
      <c r="H189" s="32" t="s">
        <v>85</v>
      </c>
      <c r="I189" s="33">
        <v>60</v>
      </c>
      <c r="J189" s="56"/>
      <c r="K189" s="11">
        <v>1</v>
      </c>
      <c r="L189" s="34"/>
      <c r="M189" s="35"/>
      <c r="N189" s="36"/>
      <c r="O189" s="37">
        <f>ROUND(ROUND(L189,4)*(1-M189),4)</f>
        <v>0</v>
      </c>
      <c r="P189" s="37">
        <f>ROUND(ROUND(O189,4)*(1+N189),4)</f>
        <v>0</v>
      </c>
      <c r="Q189" s="37">
        <f>ROUND($I189*O189,4)</f>
        <v>0</v>
      </c>
      <c r="R189" s="37">
        <f>ROUND($I189*P189,4)</f>
        <v>0</v>
      </c>
      <c r="S189" s="38"/>
      <c r="T189" s="38"/>
      <c r="U189" s="38"/>
      <c r="V189" s="38"/>
      <c r="W189" s="39"/>
    </row>
    <row r="190" spans="1:23" x14ac:dyDescent="0.25">
      <c r="A190" s="52" t="s">
        <v>82</v>
      </c>
      <c r="B190" s="11">
        <v>60</v>
      </c>
      <c r="C190" s="31" t="s">
        <v>349</v>
      </c>
      <c r="D190" s="31" t="s">
        <v>350</v>
      </c>
      <c r="E190" s="31" t="s">
        <v>82</v>
      </c>
      <c r="F190" s="31" t="s">
        <v>82</v>
      </c>
      <c r="G190" s="31" t="s">
        <v>82</v>
      </c>
      <c r="H190" s="32" t="s">
        <v>85</v>
      </c>
      <c r="I190" s="33">
        <v>66</v>
      </c>
      <c r="J190" s="56"/>
      <c r="K190" s="11">
        <v>1</v>
      </c>
      <c r="L190" s="34"/>
      <c r="M190" s="35"/>
      <c r="N190" s="36"/>
      <c r="O190" s="37">
        <f>ROUND(ROUND(L190,4)*(1-M190),4)</f>
        <v>0</v>
      </c>
      <c r="P190" s="37">
        <f>ROUND(ROUND(O190,4)*(1+N190),4)</f>
        <v>0</v>
      </c>
      <c r="Q190" s="37">
        <f>ROUND($I190*O190,4)</f>
        <v>0</v>
      </c>
      <c r="R190" s="37">
        <f>ROUND($I190*P190,4)</f>
        <v>0</v>
      </c>
      <c r="S190" s="38"/>
      <c r="T190" s="38"/>
      <c r="U190" s="38"/>
      <c r="V190" s="38"/>
      <c r="W190" s="39"/>
    </row>
    <row r="191" spans="1:23" x14ac:dyDescent="0.25">
      <c r="A191" s="52" t="s">
        <v>82</v>
      </c>
      <c r="B191" s="11">
        <v>61</v>
      </c>
      <c r="C191" s="31" t="s">
        <v>351</v>
      </c>
      <c r="D191" s="31" t="s">
        <v>82</v>
      </c>
      <c r="E191" s="31" t="s">
        <v>82</v>
      </c>
      <c r="F191" s="31" t="s">
        <v>82</v>
      </c>
      <c r="G191" s="31" t="s">
        <v>82</v>
      </c>
      <c r="H191" s="32" t="s">
        <v>85</v>
      </c>
      <c r="I191" s="33">
        <v>66</v>
      </c>
      <c r="J191" s="56"/>
      <c r="K191" s="11">
        <v>1</v>
      </c>
      <c r="L191" s="34"/>
      <c r="M191" s="35"/>
      <c r="N191" s="36"/>
      <c r="O191" s="37">
        <f>ROUND(ROUND(L191,4)*(1-M191),4)</f>
        <v>0</v>
      </c>
      <c r="P191" s="37">
        <f>ROUND(ROUND(O191,4)*(1+N191),4)</f>
        <v>0</v>
      </c>
      <c r="Q191" s="37">
        <f>ROUND($I191*O191,4)</f>
        <v>0</v>
      </c>
      <c r="R191" s="37">
        <f>ROUND($I191*P191,4)</f>
        <v>0</v>
      </c>
      <c r="S191" s="38"/>
      <c r="T191" s="38"/>
      <c r="U191" s="38"/>
      <c r="V191" s="38"/>
      <c r="W191" s="39"/>
    </row>
    <row r="192" spans="1:23" x14ac:dyDescent="0.25">
      <c r="A192" s="52" t="s">
        <v>82</v>
      </c>
      <c r="B192" s="11">
        <v>62</v>
      </c>
      <c r="C192" s="31" t="s">
        <v>352</v>
      </c>
      <c r="D192" s="31" t="s">
        <v>353</v>
      </c>
      <c r="E192" s="31" t="s">
        <v>82</v>
      </c>
      <c r="F192" s="31" t="s">
        <v>82</v>
      </c>
      <c r="G192" s="31" t="s">
        <v>82</v>
      </c>
      <c r="H192" s="32" t="s">
        <v>85</v>
      </c>
      <c r="I192" s="33">
        <v>42</v>
      </c>
      <c r="J192" s="56"/>
      <c r="K192" s="11">
        <v>1</v>
      </c>
      <c r="L192" s="34"/>
      <c r="M192" s="35"/>
      <c r="N192" s="36"/>
      <c r="O192" s="37">
        <f>ROUND(ROUND(L192,4)*(1-M192),4)</f>
        <v>0</v>
      </c>
      <c r="P192" s="37">
        <f>ROUND(ROUND(O192,4)*(1+N192),4)</f>
        <v>0</v>
      </c>
      <c r="Q192" s="37">
        <f>ROUND($I192*O192,4)</f>
        <v>0</v>
      </c>
      <c r="R192" s="37">
        <f>ROUND($I192*P192,4)</f>
        <v>0</v>
      </c>
      <c r="S192" s="38"/>
      <c r="T192" s="38"/>
      <c r="U192" s="38"/>
      <c r="V192" s="38"/>
      <c r="W192" s="39"/>
    </row>
    <row r="193" spans="1:23" x14ac:dyDescent="0.25">
      <c r="A193" s="52" t="s">
        <v>82</v>
      </c>
      <c r="B193" s="11">
        <v>63</v>
      </c>
      <c r="C193" s="31" t="s">
        <v>354</v>
      </c>
      <c r="D193" s="31" t="s">
        <v>82</v>
      </c>
      <c r="E193" s="31" t="s">
        <v>82</v>
      </c>
      <c r="F193" s="31" t="s">
        <v>82</v>
      </c>
      <c r="G193" s="31" t="s">
        <v>82</v>
      </c>
      <c r="H193" s="32" t="s">
        <v>85</v>
      </c>
      <c r="I193" s="33">
        <v>21</v>
      </c>
      <c r="J193" s="56"/>
      <c r="K193" s="11">
        <v>1</v>
      </c>
      <c r="L193" s="34"/>
      <c r="M193" s="35"/>
      <c r="N193" s="36"/>
      <c r="O193" s="37">
        <f>ROUND(ROUND(L193,4)*(1-M193),4)</f>
        <v>0</v>
      </c>
      <c r="P193" s="37">
        <f>ROUND(ROUND(O193,4)*(1+N193),4)</f>
        <v>0</v>
      </c>
      <c r="Q193" s="37">
        <f>ROUND($I193*O193,4)</f>
        <v>0</v>
      </c>
      <c r="R193" s="37">
        <f>ROUND($I193*P193,4)</f>
        <v>0</v>
      </c>
      <c r="S193" s="38"/>
      <c r="T193" s="38"/>
      <c r="U193" s="38"/>
      <c r="V193" s="38"/>
      <c r="W193" s="39"/>
    </row>
    <row r="194" spans="1:23" x14ac:dyDescent="0.25">
      <c r="A194" s="52" t="s">
        <v>82</v>
      </c>
      <c r="B194" s="11">
        <v>64</v>
      </c>
      <c r="C194" s="31" t="s">
        <v>355</v>
      </c>
      <c r="D194" s="31" t="s">
        <v>356</v>
      </c>
      <c r="E194" s="31" t="s">
        <v>82</v>
      </c>
      <c r="F194" s="31" t="s">
        <v>82</v>
      </c>
      <c r="G194" s="31" t="s">
        <v>82</v>
      </c>
      <c r="H194" s="32" t="s">
        <v>85</v>
      </c>
      <c r="I194" s="33">
        <v>9</v>
      </c>
      <c r="J194" s="56"/>
      <c r="K194" s="11">
        <v>1</v>
      </c>
      <c r="L194" s="34"/>
      <c r="M194" s="35"/>
      <c r="N194" s="36"/>
      <c r="O194" s="37">
        <f>ROUND(ROUND(L194,4)*(1-M194),4)</f>
        <v>0</v>
      </c>
      <c r="P194" s="37">
        <f>ROUND(ROUND(O194,4)*(1+N194),4)</f>
        <v>0</v>
      </c>
      <c r="Q194" s="37">
        <f>ROUND($I194*O194,4)</f>
        <v>0</v>
      </c>
      <c r="R194" s="37">
        <f>ROUND($I194*P194,4)</f>
        <v>0</v>
      </c>
      <c r="S194" s="38"/>
      <c r="T194" s="38"/>
      <c r="U194" s="38"/>
      <c r="V194" s="38"/>
      <c r="W194" s="39"/>
    </row>
    <row r="195" spans="1:23" x14ac:dyDescent="0.25">
      <c r="A195" s="52" t="s">
        <v>82</v>
      </c>
      <c r="B195" s="11">
        <v>65</v>
      </c>
      <c r="C195" s="31" t="s">
        <v>357</v>
      </c>
      <c r="D195" s="31" t="s">
        <v>82</v>
      </c>
      <c r="E195" s="31" t="s">
        <v>82</v>
      </c>
      <c r="F195" s="31" t="s">
        <v>82</v>
      </c>
      <c r="G195" s="31" t="s">
        <v>82</v>
      </c>
      <c r="H195" s="32" t="s">
        <v>85</v>
      </c>
      <c r="I195" s="33">
        <v>9</v>
      </c>
      <c r="J195" s="56"/>
      <c r="K195" s="11">
        <v>1</v>
      </c>
      <c r="L195" s="34"/>
      <c r="M195" s="35"/>
      <c r="N195" s="36"/>
      <c r="O195" s="37">
        <f>ROUND(ROUND(L195,4)*(1-M195),4)</f>
        <v>0</v>
      </c>
      <c r="P195" s="37">
        <f>ROUND(ROUND(O195,4)*(1+N195),4)</f>
        <v>0</v>
      </c>
      <c r="Q195" s="37">
        <f>ROUND($I195*O195,4)</f>
        <v>0</v>
      </c>
      <c r="R195" s="37">
        <f>ROUND($I195*P195,4)</f>
        <v>0</v>
      </c>
      <c r="S195" s="38"/>
      <c r="T195" s="38"/>
      <c r="U195" s="38"/>
      <c r="V195" s="38"/>
      <c r="W195" s="39"/>
    </row>
    <row r="196" spans="1:23" x14ac:dyDescent="0.25">
      <c r="A196" s="52" t="s">
        <v>82</v>
      </c>
      <c r="B196" s="11">
        <v>66</v>
      </c>
      <c r="C196" s="31" t="s">
        <v>358</v>
      </c>
      <c r="D196" s="31" t="s">
        <v>359</v>
      </c>
      <c r="E196" s="31" t="s">
        <v>82</v>
      </c>
      <c r="F196" s="31" t="s">
        <v>82</v>
      </c>
      <c r="G196" s="31" t="s">
        <v>82</v>
      </c>
      <c r="H196" s="32" t="s">
        <v>85</v>
      </c>
      <c r="I196" s="33">
        <v>51</v>
      </c>
      <c r="J196" s="56"/>
      <c r="K196" s="11">
        <v>1</v>
      </c>
      <c r="L196" s="34"/>
      <c r="M196" s="35"/>
      <c r="N196" s="36"/>
      <c r="O196" s="37">
        <f>ROUND(ROUND(L196,4)*(1-M196),4)</f>
        <v>0</v>
      </c>
      <c r="P196" s="37">
        <f>ROUND(ROUND(O196,4)*(1+N196),4)</f>
        <v>0</v>
      </c>
      <c r="Q196" s="37">
        <f>ROUND($I196*O196,4)</f>
        <v>0</v>
      </c>
      <c r="R196" s="37">
        <f>ROUND($I196*P196,4)</f>
        <v>0</v>
      </c>
      <c r="S196" s="38"/>
      <c r="T196" s="38"/>
      <c r="U196" s="38"/>
      <c r="V196" s="38"/>
      <c r="W196" s="39"/>
    </row>
    <row r="197" spans="1:23" x14ac:dyDescent="0.25">
      <c r="A197" s="52" t="s">
        <v>82</v>
      </c>
      <c r="B197" s="11">
        <v>67</v>
      </c>
      <c r="C197" s="31" t="s">
        <v>360</v>
      </c>
      <c r="D197" s="31" t="s">
        <v>361</v>
      </c>
      <c r="E197" s="31" t="s">
        <v>82</v>
      </c>
      <c r="F197" s="31" t="s">
        <v>82</v>
      </c>
      <c r="G197" s="31" t="s">
        <v>82</v>
      </c>
      <c r="H197" s="32" t="s">
        <v>85</v>
      </c>
      <c r="I197" s="33">
        <v>51</v>
      </c>
      <c r="J197" s="56"/>
      <c r="K197" s="11">
        <v>1</v>
      </c>
      <c r="L197" s="34"/>
      <c r="M197" s="35"/>
      <c r="N197" s="36"/>
      <c r="O197" s="37">
        <f>ROUND(ROUND(L197,4)*(1-M197),4)</f>
        <v>0</v>
      </c>
      <c r="P197" s="37">
        <f>ROUND(ROUND(O197,4)*(1+N197),4)</f>
        <v>0</v>
      </c>
      <c r="Q197" s="37">
        <f>ROUND($I197*O197,4)</f>
        <v>0</v>
      </c>
      <c r="R197" s="37">
        <f>ROUND($I197*P197,4)</f>
        <v>0</v>
      </c>
      <c r="S197" s="38"/>
      <c r="T197" s="38"/>
      <c r="U197" s="38"/>
      <c r="V197" s="38"/>
      <c r="W197" s="39"/>
    </row>
    <row r="198" spans="1:23" x14ac:dyDescent="0.25">
      <c r="A198" s="52" t="s">
        <v>82</v>
      </c>
      <c r="B198" s="11">
        <v>68</v>
      </c>
      <c r="C198" s="31" t="s">
        <v>362</v>
      </c>
      <c r="D198" s="31" t="s">
        <v>82</v>
      </c>
      <c r="E198" s="31" t="s">
        <v>82</v>
      </c>
      <c r="F198" s="31" t="s">
        <v>82</v>
      </c>
      <c r="G198" s="31" t="s">
        <v>82</v>
      </c>
      <c r="H198" s="32" t="s">
        <v>85</v>
      </c>
      <c r="I198" s="33">
        <v>36</v>
      </c>
      <c r="J198" s="56"/>
      <c r="K198" s="11">
        <v>1</v>
      </c>
      <c r="L198" s="34"/>
      <c r="M198" s="35"/>
      <c r="N198" s="36"/>
      <c r="O198" s="37">
        <f>ROUND(ROUND(L198,4)*(1-M198),4)</f>
        <v>0</v>
      </c>
      <c r="P198" s="37">
        <f>ROUND(ROUND(O198,4)*(1+N198),4)</f>
        <v>0</v>
      </c>
      <c r="Q198" s="37">
        <f>ROUND($I198*O198,4)</f>
        <v>0</v>
      </c>
      <c r="R198" s="37">
        <f>ROUND($I198*P198,4)</f>
        <v>0</v>
      </c>
      <c r="S198" s="38"/>
      <c r="T198" s="38"/>
      <c r="U198" s="38"/>
      <c r="V198" s="38"/>
      <c r="W198" s="39"/>
    </row>
    <row r="199" spans="1:23" x14ac:dyDescent="0.25">
      <c r="A199" s="52" t="s">
        <v>82</v>
      </c>
      <c r="B199" s="11">
        <v>69</v>
      </c>
      <c r="C199" s="31" t="s">
        <v>363</v>
      </c>
      <c r="D199" s="31" t="s">
        <v>82</v>
      </c>
      <c r="E199" s="31" t="s">
        <v>82</v>
      </c>
      <c r="F199" s="31" t="s">
        <v>82</v>
      </c>
      <c r="G199" s="31" t="s">
        <v>82</v>
      </c>
      <c r="H199" s="32" t="s">
        <v>85</v>
      </c>
      <c r="I199" s="33">
        <v>33</v>
      </c>
      <c r="J199" s="56"/>
      <c r="K199" s="11">
        <v>1</v>
      </c>
      <c r="L199" s="34"/>
      <c r="M199" s="35"/>
      <c r="N199" s="36"/>
      <c r="O199" s="37">
        <f>ROUND(ROUND(L199,4)*(1-M199),4)</f>
        <v>0</v>
      </c>
      <c r="P199" s="37">
        <f>ROUND(ROUND(O199,4)*(1+N199),4)</f>
        <v>0</v>
      </c>
      <c r="Q199" s="37">
        <f>ROUND($I199*O199,4)</f>
        <v>0</v>
      </c>
      <c r="R199" s="37">
        <f>ROUND($I199*P199,4)</f>
        <v>0</v>
      </c>
      <c r="S199" s="38"/>
      <c r="T199" s="38"/>
      <c r="U199" s="38"/>
      <c r="V199" s="38"/>
      <c r="W199" s="39"/>
    </row>
    <row r="200" spans="1:23" x14ac:dyDescent="0.25">
      <c r="A200" s="52" t="s">
        <v>82</v>
      </c>
      <c r="B200" s="11">
        <v>70</v>
      </c>
      <c r="C200" s="31" t="s">
        <v>364</v>
      </c>
      <c r="D200" s="31" t="s">
        <v>365</v>
      </c>
      <c r="E200" s="31" t="s">
        <v>82</v>
      </c>
      <c r="F200" s="31" t="s">
        <v>82</v>
      </c>
      <c r="G200" s="31" t="s">
        <v>82</v>
      </c>
      <c r="H200" s="32" t="s">
        <v>85</v>
      </c>
      <c r="I200" s="33">
        <v>36</v>
      </c>
      <c r="J200" s="56"/>
      <c r="K200" s="11">
        <v>1</v>
      </c>
      <c r="L200" s="34"/>
      <c r="M200" s="35"/>
      <c r="N200" s="36"/>
      <c r="O200" s="37">
        <f>ROUND(ROUND(L200,4)*(1-M200),4)</f>
        <v>0</v>
      </c>
      <c r="P200" s="37">
        <f>ROUND(ROUND(O200,4)*(1+N200),4)</f>
        <v>0</v>
      </c>
      <c r="Q200" s="37">
        <f>ROUND($I200*O200,4)</f>
        <v>0</v>
      </c>
      <c r="R200" s="37">
        <f>ROUND($I200*P200,4)</f>
        <v>0</v>
      </c>
      <c r="S200" s="38"/>
      <c r="T200" s="38"/>
      <c r="U200" s="38"/>
      <c r="V200" s="38"/>
      <c r="W200" s="39"/>
    </row>
    <row r="201" spans="1:23" x14ac:dyDescent="0.25">
      <c r="A201" s="52" t="s">
        <v>82</v>
      </c>
      <c r="B201" s="11">
        <v>71</v>
      </c>
      <c r="C201" s="31" t="s">
        <v>366</v>
      </c>
      <c r="D201" s="31" t="s">
        <v>82</v>
      </c>
      <c r="E201" s="31" t="s">
        <v>82</v>
      </c>
      <c r="F201" s="31" t="s">
        <v>82</v>
      </c>
      <c r="G201" s="31" t="s">
        <v>82</v>
      </c>
      <c r="H201" s="32" t="s">
        <v>85</v>
      </c>
      <c r="I201" s="33">
        <v>3</v>
      </c>
      <c r="J201" s="56"/>
      <c r="K201" s="11">
        <v>1</v>
      </c>
      <c r="L201" s="34"/>
      <c r="M201" s="35"/>
      <c r="N201" s="36"/>
      <c r="O201" s="37">
        <f>ROUND(ROUND(L201,4)*(1-M201),4)</f>
        <v>0</v>
      </c>
      <c r="P201" s="37">
        <f>ROUND(ROUND(O201,4)*(1+N201),4)</f>
        <v>0</v>
      </c>
      <c r="Q201" s="37">
        <f>ROUND($I201*O201,4)</f>
        <v>0</v>
      </c>
      <c r="R201" s="37">
        <f>ROUND($I201*P201,4)</f>
        <v>0</v>
      </c>
      <c r="S201" s="38"/>
      <c r="T201" s="38"/>
      <c r="U201" s="38"/>
      <c r="V201" s="38"/>
      <c r="W201" s="39"/>
    </row>
    <row r="202" spans="1:23" x14ac:dyDescent="0.25">
      <c r="A202" s="52" t="s">
        <v>82</v>
      </c>
      <c r="B202" s="11">
        <v>72</v>
      </c>
      <c r="C202" s="31" t="s">
        <v>367</v>
      </c>
      <c r="D202" s="31" t="s">
        <v>82</v>
      </c>
      <c r="E202" s="31" t="s">
        <v>82</v>
      </c>
      <c r="F202" s="31" t="s">
        <v>82</v>
      </c>
      <c r="G202" s="31" t="s">
        <v>82</v>
      </c>
      <c r="H202" s="32" t="s">
        <v>85</v>
      </c>
      <c r="I202" s="33">
        <v>9</v>
      </c>
      <c r="J202" s="56"/>
      <c r="K202" s="11">
        <v>1</v>
      </c>
      <c r="L202" s="34"/>
      <c r="M202" s="35"/>
      <c r="N202" s="36"/>
      <c r="O202" s="37">
        <f>ROUND(ROUND(L202,4)*(1-M202),4)</f>
        <v>0</v>
      </c>
      <c r="P202" s="37">
        <f>ROUND(ROUND(O202,4)*(1+N202),4)</f>
        <v>0</v>
      </c>
      <c r="Q202" s="37">
        <f>ROUND($I202*O202,4)</f>
        <v>0</v>
      </c>
      <c r="R202" s="37">
        <f>ROUND($I202*P202,4)</f>
        <v>0</v>
      </c>
      <c r="S202" s="38"/>
      <c r="T202" s="38"/>
      <c r="U202" s="38"/>
      <c r="V202" s="38"/>
      <c r="W202" s="39"/>
    </row>
    <row r="203" spans="1:23" x14ac:dyDescent="0.25">
      <c r="A203" s="52" t="s">
        <v>82</v>
      </c>
      <c r="B203" s="11">
        <v>73</v>
      </c>
      <c r="C203" s="31" t="s">
        <v>368</v>
      </c>
      <c r="D203" s="31" t="s">
        <v>369</v>
      </c>
      <c r="E203" s="31" t="s">
        <v>82</v>
      </c>
      <c r="F203" s="31" t="s">
        <v>82</v>
      </c>
      <c r="G203" s="31" t="s">
        <v>82</v>
      </c>
      <c r="H203" s="32" t="s">
        <v>85</v>
      </c>
      <c r="I203" s="33">
        <v>3</v>
      </c>
      <c r="J203" s="56"/>
      <c r="K203" s="11">
        <v>1</v>
      </c>
      <c r="L203" s="34"/>
      <c r="M203" s="35"/>
      <c r="N203" s="36"/>
      <c r="O203" s="37">
        <f>ROUND(ROUND(L203,4)*(1-M203),4)</f>
        <v>0</v>
      </c>
      <c r="P203" s="37">
        <f>ROUND(ROUND(O203,4)*(1+N203),4)</f>
        <v>0</v>
      </c>
      <c r="Q203" s="37">
        <f>ROUND($I203*O203,4)</f>
        <v>0</v>
      </c>
      <c r="R203" s="37">
        <f>ROUND($I203*P203,4)</f>
        <v>0</v>
      </c>
      <c r="S203" s="38"/>
      <c r="T203" s="38"/>
      <c r="U203" s="38"/>
      <c r="V203" s="38"/>
      <c r="W203" s="39"/>
    </row>
    <row r="204" spans="1:23" x14ac:dyDescent="0.25">
      <c r="A204" s="52" t="s">
        <v>82</v>
      </c>
      <c r="B204" s="11">
        <v>74</v>
      </c>
      <c r="C204" s="31" t="s">
        <v>370</v>
      </c>
      <c r="D204" s="31" t="s">
        <v>371</v>
      </c>
      <c r="E204" s="31" t="s">
        <v>82</v>
      </c>
      <c r="F204" s="31" t="s">
        <v>82</v>
      </c>
      <c r="G204" s="31" t="s">
        <v>82</v>
      </c>
      <c r="H204" s="32" t="s">
        <v>85</v>
      </c>
      <c r="I204" s="33">
        <v>129</v>
      </c>
      <c r="J204" s="56"/>
      <c r="K204" s="11">
        <v>1</v>
      </c>
      <c r="L204" s="34"/>
      <c r="M204" s="35"/>
      <c r="N204" s="36"/>
      <c r="O204" s="37">
        <f>ROUND(ROUND(L204,4)*(1-M204),4)</f>
        <v>0</v>
      </c>
      <c r="P204" s="37">
        <f>ROUND(ROUND(O204,4)*(1+N204),4)</f>
        <v>0</v>
      </c>
      <c r="Q204" s="37">
        <f>ROUND($I204*O204,4)</f>
        <v>0</v>
      </c>
      <c r="R204" s="37">
        <f>ROUND($I204*P204,4)</f>
        <v>0</v>
      </c>
      <c r="S204" s="38"/>
      <c r="T204" s="38"/>
      <c r="U204" s="38"/>
      <c r="V204" s="38"/>
      <c r="W204" s="39"/>
    </row>
    <row r="205" spans="1:23" x14ac:dyDescent="0.25">
      <c r="A205" s="52" t="s">
        <v>82</v>
      </c>
      <c r="B205" s="11">
        <v>75</v>
      </c>
      <c r="C205" s="31" t="s">
        <v>372</v>
      </c>
      <c r="D205" s="31" t="s">
        <v>373</v>
      </c>
      <c r="E205" s="31" t="s">
        <v>82</v>
      </c>
      <c r="F205" s="31" t="s">
        <v>82</v>
      </c>
      <c r="G205" s="31" t="s">
        <v>82</v>
      </c>
      <c r="H205" s="32" t="s">
        <v>85</v>
      </c>
      <c r="I205" s="33">
        <v>57</v>
      </c>
      <c r="J205" s="56"/>
      <c r="K205" s="11">
        <v>1</v>
      </c>
      <c r="L205" s="34"/>
      <c r="M205" s="35"/>
      <c r="N205" s="36"/>
      <c r="O205" s="37">
        <f>ROUND(ROUND(L205,4)*(1-M205),4)</f>
        <v>0</v>
      </c>
      <c r="P205" s="37">
        <f>ROUND(ROUND(O205,4)*(1+N205),4)</f>
        <v>0</v>
      </c>
      <c r="Q205" s="37">
        <f>ROUND($I205*O205,4)</f>
        <v>0</v>
      </c>
      <c r="R205" s="37">
        <f>ROUND($I205*P205,4)</f>
        <v>0</v>
      </c>
      <c r="S205" s="38"/>
      <c r="T205" s="38"/>
      <c r="U205" s="38"/>
      <c r="V205" s="38"/>
      <c r="W205" s="39"/>
    </row>
    <row r="206" spans="1:23" x14ac:dyDescent="0.25">
      <c r="A206" s="52" t="s">
        <v>82</v>
      </c>
      <c r="B206" s="11">
        <v>76</v>
      </c>
      <c r="C206" s="31" t="s">
        <v>374</v>
      </c>
      <c r="D206" s="31" t="s">
        <v>82</v>
      </c>
      <c r="E206" s="31" t="s">
        <v>82</v>
      </c>
      <c r="F206" s="31" t="s">
        <v>82</v>
      </c>
      <c r="G206" s="31" t="s">
        <v>82</v>
      </c>
      <c r="H206" s="32" t="s">
        <v>85</v>
      </c>
      <c r="I206" s="33">
        <v>3</v>
      </c>
      <c r="J206" s="56"/>
      <c r="K206" s="11">
        <v>1</v>
      </c>
      <c r="L206" s="34"/>
      <c r="M206" s="35"/>
      <c r="N206" s="36"/>
      <c r="O206" s="37">
        <f>ROUND(ROUND(L206,4)*(1-M206),4)</f>
        <v>0</v>
      </c>
      <c r="P206" s="37">
        <f>ROUND(ROUND(O206,4)*(1+N206),4)</f>
        <v>0</v>
      </c>
      <c r="Q206" s="37">
        <f>ROUND($I206*O206,4)</f>
        <v>0</v>
      </c>
      <c r="R206" s="37">
        <f>ROUND($I206*P206,4)</f>
        <v>0</v>
      </c>
      <c r="S206" s="38"/>
      <c r="T206" s="38"/>
      <c r="U206" s="38"/>
      <c r="V206" s="38"/>
      <c r="W206" s="39"/>
    </row>
    <row r="207" spans="1:23" x14ac:dyDescent="0.25">
      <c r="A207" s="52" t="s">
        <v>82</v>
      </c>
      <c r="B207" s="11">
        <v>77</v>
      </c>
      <c r="C207" s="31" t="s">
        <v>375</v>
      </c>
      <c r="D207" s="31" t="s">
        <v>376</v>
      </c>
      <c r="E207" s="31" t="s">
        <v>82</v>
      </c>
      <c r="F207" s="31" t="s">
        <v>82</v>
      </c>
      <c r="G207" s="31" t="s">
        <v>82</v>
      </c>
      <c r="H207" s="32" t="s">
        <v>85</v>
      </c>
      <c r="I207" s="33">
        <v>9</v>
      </c>
      <c r="J207" s="56"/>
      <c r="K207" s="11">
        <v>1</v>
      </c>
      <c r="L207" s="34"/>
      <c r="M207" s="35"/>
      <c r="N207" s="36"/>
      <c r="O207" s="37">
        <f>ROUND(ROUND(L207,4)*(1-M207),4)</f>
        <v>0</v>
      </c>
      <c r="P207" s="37">
        <f>ROUND(ROUND(O207,4)*(1+N207),4)</f>
        <v>0</v>
      </c>
      <c r="Q207" s="37">
        <f>ROUND($I207*O207,4)</f>
        <v>0</v>
      </c>
      <c r="R207" s="37">
        <f>ROUND($I207*P207,4)</f>
        <v>0</v>
      </c>
      <c r="S207" s="38"/>
      <c r="T207" s="38"/>
      <c r="U207" s="38"/>
      <c r="V207" s="38"/>
      <c r="W207" s="39"/>
    </row>
    <row r="208" spans="1:23" x14ac:dyDescent="0.25">
      <c r="A208" s="52" t="s">
        <v>82</v>
      </c>
      <c r="B208" s="11">
        <v>78</v>
      </c>
      <c r="C208" s="31" t="s">
        <v>377</v>
      </c>
      <c r="D208" s="31" t="s">
        <v>378</v>
      </c>
      <c r="E208" s="31" t="s">
        <v>82</v>
      </c>
      <c r="F208" s="31" t="s">
        <v>82</v>
      </c>
      <c r="G208" s="31" t="s">
        <v>82</v>
      </c>
      <c r="H208" s="32" t="s">
        <v>85</v>
      </c>
      <c r="I208" s="33">
        <v>198</v>
      </c>
      <c r="J208" s="56"/>
      <c r="K208" s="11">
        <v>1</v>
      </c>
      <c r="L208" s="34"/>
      <c r="M208" s="35"/>
      <c r="N208" s="36"/>
      <c r="O208" s="37">
        <f>ROUND(ROUND(L208,4)*(1-M208),4)</f>
        <v>0</v>
      </c>
      <c r="P208" s="37">
        <f>ROUND(ROUND(O208,4)*(1+N208),4)</f>
        <v>0</v>
      </c>
      <c r="Q208" s="37">
        <f>ROUND($I208*O208,4)</f>
        <v>0</v>
      </c>
      <c r="R208" s="37">
        <f>ROUND($I208*P208,4)</f>
        <v>0</v>
      </c>
      <c r="S208" s="38"/>
      <c r="T208" s="38"/>
      <c r="U208" s="38"/>
      <c r="V208" s="38"/>
      <c r="W208" s="39"/>
    </row>
    <row r="209" spans="1:23" x14ac:dyDescent="0.25">
      <c r="A209" s="52" t="s">
        <v>82</v>
      </c>
      <c r="B209" s="11">
        <v>79</v>
      </c>
      <c r="C209" s="31" t="s">
        <v>379</v>
      </c>
      <c r="D209" s="31" t="s">
        <v>380</v>
      </c>
      <c r="E209" s="31" t="s">
        <v>82</v>
      </c>
      <c r="F209" s="31" t="s">
        <v>82</v>
      </c>
      <c r="G209" s="31" t="s">
        <v>82</v>
      </c>
      <c r="H209" s="32" t="s">
        <v>85</v>
      </c>
      <c r="I209" s="33">
        <v>21</v>
      </c>
      <c r="J209" s="56"/>
      <c r="K209" s="11">
        <v>1</v>
      </c>
      <c r="L209" s="34"/>
      <c r="M209" s="35"/>
      <c r="N209" s="36"/>
      <c r="O209" s="37">
        <f>ROUND(ROUND(L209,4)*(1-M209),4)</f>
        <v>0</v>
      </c>
      <c r="P209" s="37">
        <f>ROUND(ROUND(O209,4)*(1+N209),4)</f>
        <v>0</v>
      </c>
      <c r="Q209" s="37">
        <f>ROUND($I209*O209,4)</f>
        <v>0</v>
      </c>
      <c r="R209" s="37">
        <f>ROUND($I209*P209,4)</f>
        <v>0</v>
      </c>
      <c r="S209" s="38"/>
      <c r="T209" s="38"/>
      <c r="U209" s="38"/>
      <c r="V209" s="38"/>
      <c r="W209" s="39"/>
    </row>
    <row r="210" spans="1:23" x14ac:dyDescent="0.25">
      <c r="A210" s="52" t="s">
        <v>82</v>
      </c>
      <c r="B210" s="11">
        <v>80</v>
      </c>
      <c r="C210" s="31" t="s">
        <v>381</v>
      </c>
      <c r="D210" s="31" t="s">
        <v>82</v>
      </c>
      <c r="E210" s="31" t="s">
        <v>82</v>
      </c>
      <c r="F210" s="31" t="s">
        <v>82</v>
      </c>
      <c r="G210" s="31" t="s">
        <v>82</v>
      </c>
      <c r="H210" s="32" t="s">
        <v>85</v>
      </c>
      <c r="I210" s="33">
        <v>3</v>
      </c>
      <c r="J210" s="56"/>
      <c r="K210" s="11">
        <v>1</v>
      </c>
      <c r="L210" s="34"/>
      <c r="M210" s="35"/>
      <c r="N210" s="36"/>
      <c r="O210" s="37">
        <f>ROUND(ROUND(L210,4)*(1-M210),4)</f>
        <v>0</v>
      </c>
      <c r="P210" s="37">
        <f>ROUND(ROUND(O210,4)*(1+N210),4)</f>
        <v>0</v>
      </c>
      <c r="Q210" s="37">
        <f>ROUND($I210*O210,4)</f>
        <v>0</v>
      </c>
      <c r="R210" s="37">
        <f>ROUND($I210*P210,4)</f>
        <v>0</v>
      </c>
      <c r="S210" s="38"/>
      <c r="T210" s="38"/>
      <c r="U210" s="38"/>
      <c r="V210" s="38"/>
      <c r="W210" s="39"/>
    </row>
    <row r="211" spans="1:23" x14ac:dyDescent="0.25">
      <c r="A211" s="52" t="s">
        <v>82</v>
      </c>
      <c r="B211" s="11">
        <v>81</v>
      </c>
      <c r="C211" s="31" t="s">
        <v>382</v>
      </c>
      <c r="D211" s="31" t="s">
        <v>82</v>
      </c>
      <c r="E211" s="31" t="s">
        <v>82</v>
      </c>
      <c r="F211" s="31" t="s">
        <v>82</v>
      </c>
      <c r="G211" s="31" t="s">
        <v>82</v>
      </c>
      <c r="H211" s="32" t="s">
        <v>85</v>
      </c>
      <c r="I211" s="33">
        <v>3</v>
      </c>
      <c r="J211" s="56"/>
      <c r="K211" s="11">
        <v>1</v>
      </c>
      <c r="L211" s="34"/>
      <c r="M211" s="35"/>
      <c r="N211" s="36"/>
      <c r="O211" s="37">
        <f>ROUND(ROUND(L211,4)*(1-M211),4)</f>
        <v>0</v>
      </c>
      <c r="P211" s="37">
        <f>ROUND(ROUND(O211,4)*(1+N211),4)</f>
        <v>0</v>
      </c>
      <c r="Q211" s="37">
        <f>ROUND($I211*O211,4)</f>
        <v>0</v>
      </c>
      <c r="R211" s="37">
        <f>ROUND($I211*P211,4)</f>
        <v>0</v>
      </c>
      <c r="S211" s="38"/>
      <c r="T211" s="38"/>
      <c r="U211" s="38"/>
      <c r="V211" s="38"/>
      <c r="W211" s="39"/>
    </row>
    <row r="212" spans="1:23" x14ac:dyDescent="0.25">
      <c r="A212" s="52" t="s">
        <v>82</v>
      </c>
      <c r="B212" s="11">
        <v>82</v>
      </c>
      <c r="C212" s="31" t="s">
        <v>383</v>
      </c>
      <c r="D212" s="31" t="s">
        <v>82</v>
      </c>
      <c r="E212" s="31" t="s">
        <v>82</v>
      </c>
      <c r="F212" s="31" t="s">
        <v>82</v>
      </c>
      <c r="G212" s="31" t="s">
        <v>82</v>
      </c>
      <c r="H212" s="32" t="s">
        <v>85</v>
      </c>
      <c r="I212" s="33">
        <v>3</v>
      </c>
      <c r="J212" s="56"/>
      <c r="K212" s="11">
        <v>1</v>
      </c>
      <c r="L212" s="34"/>
      <c r="M212" s="35"/>
      <c r="N212" s="36"/>
      <c r="O212" s="37">
        <f>ROUND(ROUND(L212,4)*(1-M212),4)</f>
        <v>0</v>
      </c>
      <c r="P212" s="37">
        <f>ROUND(ROUND(O212,4)*(1+N212),4)</f>
        <v>0</v>
      </c>
      <c r="Q212" s="37">
        <f>ROUND($I212*O212,4)</f>
        <v>0</v>
      </c>
      <c r="R212" s="37">
        <f>ROUND($I212*P212,4)</f>
        <v>0</v>
      </c>
      <c r="S212" s="38"/>
      <c r="T212" s="38"/>
      <c r="U212" s="38"/>
      <c r="V212" s="38"/>
      <c r="W212" s="39"/>
    </row>
    <row r="213" spans="1:23" x14ac:dyDescent="0.25">
      <c r="A213" s="52" t="s">
        <v>82</v>
      </c>
      <c r="B213" s="11">
        <v>83</v>
      </c>
      <c r="C213" s="31" t="s">
        <v>384</v>
      </c>
      <c r="D213" s="31" t="s">
        <v>82</v>
      </c>
      <c r="E213" s="31" t="s">
        <v>82</v>
      </c>
      <c r="F213" s="31" t="s">
        <v>82</v>
      </c>
      <c r="G213" s="31" t="s">
        <v>82</v>
      </c>
      <c r="H213" s="32" t="s">
        <v>85</v>
      </c>
      <c r="I213" s="33">
        <v>3</v>
      </c>
      <c r="J213" s="56"/>
      <c r="K213" s="11">
        <v>1</v>
      </c>
      <c r="L213" s="34"/>
      <c r="M213" s="35"/>
      <c r="N213" s="36"/>
      <c r="O213" s="37">
        <f>ROUND(ROUND(L213,4)*(1-M213),4)</f>
        <v>0</v>
      </c>
      <c r="P213" s="37">
        <f>ROUND(ROUND(O213,4)*(1+N213),4)</f>
        <v>0</v>
      </c>
      <c r="Q213" s="37">
        <f>ROUND($I213*O213,4)</f>
        <v>0</v>
      </c>
      <c r="R213" s="37">
        <f>ROUND($I213*P213,4)</f>
        <v>0</v>
      </c>
      <c r="S213" s="38"/>
      <c r="T213" s="38"/>
      <c r="U213" s="38"/>
      <c r="V213" s="38"/>
      <c r="W213" s="39"/>
    </row>
    <row r="214" spans="1:23" x14ac:dyDescent="0.25">
      <c r="A214" s="52" t="s">
        <v>82</v>
      </c>
      <c r="B214" s="11">
        <v>84</v>
      </c>
      <c r="C214" s="31" t="s">
        <v>385</v>
      </c>
      <c r="D214" s="31" t="s">
        <v>82</v>
      </c>
      <c r="E214" s="31" t="s">
        <v>82</v>
      </c>
      <c r="F214" s="31" t="s">
        <v>82</v>
      </c>
      <c r="G214" s="31" t="s">
        <v>82</v>
      </c>
      <c r="H214" s="32" t="s">
        <v>85</v>
      </c>
      <c r="I214" s="33">
        <v>3</v>
      </c>
      <c r="J214" s="56"/>
      <c r="K214" s="11">
        <v>1</v>
      </c>
      <c r="L214" s="34"/>
      <c r="M214" s="35"/>
      <c r="N214" s="36"/>
      <c r="O214" s="37">
        <f>ROUND(ROUND(L214,4)*(1-M214),4)</f>
        <v>0</v>
      </c>
      <c r="P214" s="37">
        <f>ROUND(ROUND(O214,4)*(1+N214),4)</f>
        <v>0</v>
      </c>
      <c r="Q214" s="37">
        <f>ROUND($I214*O214,4)</f>
        <v>0</v>
      </c>
      <c r="R214" s="37">
        <f>ROUND($I214*P214,4)</f>
        <v>0</v>
      </c>
      <c r="S214" s="38"/>
      <c r="T214" s="38"/>
      <c r="U214" s="38"/>
      <c r="V214" s="38"/>
      <c r="W214" s="39"/>
    </row>
    <row r="215" spans="1:23" x14ac:dyDescent="0.25">
      <c r="A215" s="52" t="s">
        <v>82</v>
      </c>
      <c r="B215" s="11">
        <v>85</v>
      </c>
      <c r="C215" s="31" t="s">
        <v>386</v>
      </c>
      <c r="D215" s="31" t="s">
        <v>82</v>
      </c>
      <c r="E215" s="31" t="s">
        <v>82</v>
      </c>
      <c r="F215" s="31" t="s">
        <v>82</v>
      </c>
      <c r="G215" s="31" t="s">
        <v>82</v>
      </c>
      <c r="H215" s="32" t="s">
        <v>85</v>
      </c>
      <c r="I215" s="33">
        <v>6</v>
      </c>
      <c r="J215" s="56"/>
      <c r="K215" s="11">
        <v>1</v>
      </c>
      <c r="L215" s="34"/>
      <c r="M215" s="35"/>
      <c r="N215" s="36"/>
      <c r="O215" s="37">
        <f>ROUND(ROUND(L215,4)*(1-M215),4)</f>
        <v>0</v>
      </c>
      <c r="P215" s="37">
        <f>ROUND(ROUND(O215,4)*(1+N215),4)</f>
        <v>0</v>
      </c>
      <c r="Q215" s="37">
        <f>ROUND($I215*O215,4)</f>
        <v>0</v>
      </c>
      <c r="R215" s="37">
        <f>ROUND($I215*P215,4)</f>
        <v>0</v>
      </c>
      <c r="S215" s="38"/>
      <c r="T215" s="38"/>
      <c r="U215" s="38"/>
      <c r="V215" s="38"/>
      <c r="W215" s="39"/>
    </row>
    <row r="216" spans="1:23" x14ac:dyDescent="0.25">
      <c r="A216" s="52" t="s">
        <v>82</v>
      </c>
      <c r="B216" s="11">
        <v>86</v>
      </c>
      <c r="C216" s="31" t="s">
        <v>387</v>
      </c>
      <c r="D216" s="31" t="s">
        <v>82</v>
      </c>
      <c r="E216" s="31" t="s">
        <v>82</v>
      </c>
      <c r="F216" s="31" t="s">
        <v>82</v>
      </c>
      <c r="G216" s="31" t="s">
        <v>82</v>
      </c>
      <c r="H216" s="32" t="s">
        <v>85</v>
      </c>
      <c r="I216" s="33">
        <v>3</v>
      </c>
      <c r="J216" s="56"/>
      <c r="K216" s="11">
        <v>1</v>
      </c>
      <c r="L216" s="34"/>
      <c r="M216" s="35"/>
      <c r="N216" s="36"/>
      <c r="O216" s="37">
        <f>ROUND(ROUND(L216,4)*(1-M216),4)</f>
        <v>0</v>
      </c>
      <c r="P216" s="37">
        <f>ROUND(ROUND(O216,4)*(1+N216),4)</f>
        <v>0</v>
      </c>
      <c r="Q216" s="37">
        <f>ROUND($I216*O216,4)</f>
        <v>0</v>
      </c>
      <c r="R216" s="37">
        <f>ROUND($I216*P216,4)</f>
        <v>0</v>
      </c>
      <c r="S216" s="38"/>
      <c r="T216" s="38"/>
      <c r="U216" s="38"/>
      <c r="V216" s="38"/>
      <c r="W216" s="39"/>
    </row>
    <row r="217" spans="1:23" ht="13.5" thickBot="1" x14ac:dyDescent="0.3">
      <c r="A217" s="53" t="s">
        <v>82</v>
      </c>
      <c r="B217" s="13">
        <v>87</v>
      </c>
      <c r="C217" s="40" t="s">
        <v>388</v>
      </c>
      <c r="D217" s="40" t="s">
        <v>389</v>
      </c>
      <c r="E217" s="40" t="s">
        <v>82</v>
      </c>
      <c r="F217" s="40" t="s">
        <v>82</v>
      </c>
      <c r="G217" s="40" t="s">
        <v>82</v>
      </c>
      <c r="H217" s="41" t="s">
        <v>85</v>
      </c>
      <c r="I217" s="42">
        <v>111</v>
      </c>
      <c r="J217" s="57"/>
      <c r="K217" s="13">
        <v>1</v>
      </c>
      <c r="L217" s="43"/>
      <c r="M217" s="44"/>
      <c r="N217" s="45"/>
      <c r="O217" s="46">
        <f>ROUND(ROUND(L217,4)*(1-M217),4)</f>
        <v>0</v>
      </c>
      <c r="P217" s="46">
        <f>ROUND(ROUND(O217,4)*(1+N217),4)</f>
        <v>0</v>
      </c>
      <c r="Q217" s="46">
        <f>ROUND($I217*O217,4)</f>
        <v>0</v>
      </c>
      <c r="R217" s="46">
        <f>ROUND($I217*P217,4)</f>
        <v>0</v>
      </c>
      <c r="S217" s="47"/>
      <c r="T217" s="47"/>
      <c r="U217" s="47"/>
      <c r="V217" s="47"/>
      <c r="W217" s="48"/>
    </row>
    <row r="218" spans="1:23" ht="13.5" thickBot="1" x14ac:dyDescent="0.3">
      <c r="P218" s="58" t="s">
        <v>98</v>
      </c>
      <c r="Q218" s="59">
        <f>SUM(Q131:Q217)</f>
        <v>0</v>
      </c>
      <c r="R218" s="60">
        <f>SUM(R131:R217)</f>
        <v>0</v>
      </c>
    </row>
    <row r="220" spans="1:23" ht="13.5" thickBot="1" x14ac:dyDescent="0.3"/>
    <row r="221" spans="1:23" ht="13.5" thickBot="1" x14ac:dyDescent="0.3">
      <c r="A221" s="49" t="s">
        <v>54</v>
      </c>
      <c r="B221" s="54" t="s">
        <v>390</v>
      </c>
      <c r="C221" s="18" t="s">
        <v>391</v>
      </c>
      <c r="D221" s="18"/>
      <c r="E221" s="18"/>
      <c r="F221" s="18"/>
      <c r="G221" s="18"/>
      <c r="H221" s="18" t="s">
        <v>57</v>
      </c>
      <c r="I221" s="18"/>
      <c r="J221" s="8"/>
      <c r="K221" s="7"/>
      <c r="L221" s="18" t="s">
        <v>392</v>
      </c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8"/>
    </row>
    <row r="222" spans="1:23" ht="26.25" thickBot="1" x14ac:dyDescent="0.3">
      <c r="A222" s="50" t="s">
        <v>59</v>
      </c>
      <c r="B222" s="19" t="s">
        <v>60</v>
      </c>
      <c r="C222" s="20" t="s">
        <v>61</v>
      </c>
      <c r="D222" s="20" t="s">
        <v>62</v>
      </c>
      <c r="E222" s="20" t="s">
        <v>63</v>
      </c>
      <c r="F222" s="20" t="s">
        <v>64</v>
      </c>
      <c r="G222" s="20" t="s">
        <v>65</v>
      </c>
      <c r="H222" s="20" t="s">
        <v>66</v>
      </c>
      <c r="I222" s="20" t="s">
        <v>67</v>
      </c>
      <c r="J222" s="21" t="s">
        <v>68</v>
      </c>
      <c r="K222" s="19" t="s">
        <v>69</v>
      </c>
      <c r="L222" s="20" t="s">
        <v>70</v>
      </c>
      <c r="M222" s="20" t="s">
        <v>71</v>
      </c>
      <c r="N222" s="20" t="s">
        <v>72</v>
      </c>
      <c r="O222" s="20" t="s">
        <v>73</v>
      </c>
      <c r="P222" s="20" t="s">
        <v>74</v>
      </c>
      <c r="Q222" s="20" t="s">
        <v>75</v>
      </c>
      <c r="R222" s="20" t="s">
        <v>76</v>
      </c>
      <c r="S222" s="20" t="s">
        <v>77</v>
      </c>
      <c r="T222" s="20" t="s">
        <v>78</v>
      </c>
      <c r="U222" s="20" t="s">
        <v>79</v>
      </c>
      <c r="V222" s="20" t="s">
        <v>80</v>
      </c>
      <c r="W222" s="21" t="s">
        <v>81</v>
      </c>
    </row>
    <row r="223" spans="1:23" x14ac:dyDescent="0.25">
      <c r="A223" s="51" t="s">
        <v>82</v>
      </c>
      <c r="B223" s="9">
        <v>1</v>
      </c>
      <c r="C223" s="22" t="s">
        <v>393</v>
      </c>
      <c r="D223" s="22" t="s">
        <v>394</v>
      </c>
      <c r="E223" s="22" t="s">
        <v>82</v>
      </c>
      <c r="F223" s="22" t="s">
        <v>82</v>
      </c>
      <c r="G223" s="22" t="s">
        <v>82</v>
      </c>
      <c r="H223" s="23" t="s">
        <v>85</v>
      </c>
      <c r="I223" s="24">
        <v>60</v>
      </c>
      <c r="J223" s="55"/>
      <c r="K223" s="9">
        <v>1</v>
      </c>
      <c r="L223" s="25"/>
      <c r="M223" s="26"/>
      <c r="N223" s="27"/>
      <c r="O223" s="28">
        <f>ROUND(ROUND(L223,4)*(1-M223),4)</f>
        <v>0</v>
      </c>
      <c r="P223" s="28">
        <f>ROUND(ROUND(O223,4)*(1+N223),4)</f>
        <v>0</v>
      </c>
      <c r="Q223" s="28">
        <f>ROUND($I223*O223,4)</f>
        <v>0</v>
      </c>
      <c r="R223" s="28">
        <f>ROUND($I223*P223,4)</f>
        <v>0</v>
      </c>
      <c r="S223" s="29"/>
      <c r="T223" s="29"/>
      <c r="U223" s="29"/>
      <c r="V223" s="29"/>
      <c r="W223" s="30"/>
    </row>
    <row r="224" spans="1:23" x14ac:dyDescent="0.25">
      <c r="A224" s="52" t="s">
        <v>82</v>
      </c>
      <c r="B224" s="11">
        <v>2</v>
      </c>
      <c r="C224" s="31" t="s">
        <v>395</v>
      </c>
      <c r="D224" s="31" t="s">
        <v>396</v>
      </c>
      <c r="E224" s="31" t="s">
        <v>82</v>
      </c>
      <c r="F224" s="31" t="s">
        <v>82</v>
      </c>
      <c r="G224" s="31" t="s">
        <v>82</v>
      </c>
      <c r="H224" s="32" t="s">
        <v>85</v>
      </c>
      <c r="I224" s="33">
        <v>369</v>
      </c>
      <c r="J224" s="56"/>
      <c r="K224" s="11">
        <v>1</v>
      </c>
      <c r="L224" s="34"/>
      <c r="M224" s="35"/>
      <c r="N224" s="36"/>
      <c r="O224" s="37">
        <f>ROUND(ROUND(L224,4)*(1-M224),4)</f>
        <v>0</v>
      </c>
      <c r="P224" s="37">
        <f>ROUND(ROUND(O224,4)*(1+N224),4)</f>
        <v>0</v>
      </c>
      <c r="Q224" s="37">
        <f>ROUND($I224*O224,4)</f>
        <v>0</v>
      </c>
      <c r="R224" s="37">
        <f>ROUND($I224*P224,4)</f>
        <v>0</v>
      </c>
      <c r="S224" s="38"/>
      <c r="T224" s="38"/>
      <c r="U224" s="38"/>
      <c r="V224" s="38"/>
      <c r="W224" s="39"/>
    </row>
    <row r="225" spans="1:23" x14ac:dyDescent="0.25">
      <c r="A225" s="52" t="s">
        <v>82</v>
      </c>
      <c r="B225" s="11">
        <v>3</v>
      </c>
      <c r="C225" s="31" t="s">
        <v>397</v>
      </c>
      <c r="D225" s="31" t="s">
        <v>82</v>
      </c>
      <c r="E225" s="31" t="s">
        <v>82</v>
      </c>
      <c r="F225" s="31" t="s">
        <v>82</v>
      </c>
      <c r="G225" s="31" t="s">
        <v>82</v>
      </c>
      <c r="H225" s="32" t="s">
        <v>85</v>
      </c>
      <c r="I225" s="33">
        <v>6</v>
      </c>
      <c r="J225" s="56"/>
      <c r="K225" s="11">
        <v>1</v>
      </c>
      <c r="L225" s="34"/>
      <c r="M225" s="35"/>
      <c r="N225" s="36"/>
      <c r="O225" s="37">
        <f>ROUND(ROUND(L225,4)*(1-M225),4)</f>
        <v>0</v>
      </c>
      <c r="P225" s="37">
        <f>ROUND(ROUND(O225,4)*(1+N225),4)</f>
        <v>0</v>
      </c>
      <c r="Q225" s="37">
        <f>ROUND($I225*O225,4)</f>
        <v>0</v>
      </c>
      <c r="R225" s="37">
        <f>ROUND($I225*P225,4)</f>
        <v>0</v>
      </c>
      <c r="S225" s="38"/>
      <c r="T225" s="38"/>
      <c r="U225" s="38"/>
      <c r="V225" s="38"/>
      <c r="W225" s="39"/>
    </row>
    <row r="226" spans="1:23" x14ac:dyDescent="0.25">
      <c r="A226" s="52" t="s">
        <v>82</v>
      </c>
      <c r="B226" s="11">
        <v>4</v>
      </c>
      <c r="C226" s="31" t="s">
        <v>398</v>
      </c>
      <c r="D226" s="31" t="s">
        <v>399</v>
      </c>
      <c r="E226" s="31" t="s">
        <v>82</v>
      </c>
      <c r="F226" s="31" t="s">
        <v>82</v>
      </c>
      <c r="G226" s="31" t="s">
        <v>82</v>
      </c>
      <c r="H226" s="32" t="s">
        <v>85</v>
      </c>
      <c r="I226" s="33">
        <v>6</v>
      </c>
      <c r="J226" s="56"/>
      <c r="K226" s="11">
        <v>1</v>
      </c>
      <c r="L226" s="34"/>
      <c r="M226" s="35"/>
      <c r="N226" s="36"/>
      <c r="O226" s="37">
        <f>ROUND(ROUND(L226,4)*(1-M226),4)</f>
        <v>0</v>
      </c>
      <c r="P226" s="37">
        <f>ROUND(ROUND(O226,4)*(1+N226),4)</f>
        <v>0</v>
      </c>
      <c r="Q226" s="37">
        <f>ROUND($I226*O226,4)</f>
        <v>0</v>
      </c>
      <c r="R226" s="37">
        <f>ROUND($I226*P226,4)</f>
        <v>0</v>
      </c>
      <c r="S226" s="38"/>
      <c r="T226" s="38"/>
      <c r="U226" s="38"/>
      <c r="V226" s="38"/>
      <c r="W226" s="39"/>
    </row>
    <row r="227" spans="1:23" x14ac:dyDescent="0.25">
      <c r="A227" s="52" t="s">
        <v>82</v>
      </c>
      <c r="B227" s="11">
        <v>5</v>
      </c>
      <c r="C227" s="31" t="s">
        <v>400</v>
      </c>
      <c r="D227" s="31" t="s">
        <v>82</v>
      </c>
      <c r="E227" s="31" t="s">
        <v>82</v>
      </c>
      <c r="F227" s="31" t="s">
        <v>82</v>
      </c>
      <c r="G227" s="31" t="s">
        <v>82</v>
      </c>
      <c r="H227" s="32" t="s">
        <v>85</v>
      </c>
      <c r="I227" s="33">
        <v>3</v>
      </c>
      <c r="J227" s="56"/>
      <c r="K227" s="11">
        <v>1</v>
      </c>
      <c r="L227" s="34"/>
      <c r="M227" s="35"/>
      <c r="N227" s="36"/>
      <c r="O227" s="37">
        <f>ROUND(ROUND(L227,4)*(1-M227),4)</f>
        <v>0</v>
      </c>
      <c r="P227" s="37">
        <f>ROUND(ROUND(O227,4)*(1+N227),4)</f>
        <v>0</v>
      </c>
      <c r="Q227" s="37">
        <f>ROUND($I227*O227,4)</f>
        <v>0</v>
      </c>
      <c r="R227" s="37">
        <f>ROUND($I227*P227,4)</f>
        <v>0</v>
      </c>
      <c r="S227" s="38"/>
      <c r="T227" s="38"/>
      <c r="U227" s="38"/>
      <c r="V227" s="38"/>
      <c r="W227" s="39"/>
    </row>
    <row r="228" spans="1:23" x14ac:dyDescent="0.25">
      <c r="A228" s="52" t="s">
        <v>82</v>
      </c>
      <c r="B228" s="11">
        <v>6</v>
      </c>
      <c r="C228" s="31" t="s">
        <v>401</v>
      </c>
      <c r="D228" s="31" t="s">
        <v>82</v>
      </c>
      <c r="E228" s="31" t="s">
        <v>82</v>
      </c>
      <c r="F228" s="31" t="s">
        <v>82</v>
      </c>
      <c r="G228" s="31" t="s">
        <v>82</v>
      </c>
      <c r="H228" s="32" t="s">
        <v>85</v>
      </c>
      <c r="I228" s="33">
        <v>72</v>
      </c>
      <c r="J228" s="56"/>
      <c r="K228" s="11">
        <v>1</v>
      </c>
      <c r="L228" s="34"/>
      <c r="M228" s="35"/>
      <c r="N228" s="36"/>
      <c r="O228" s="37">
        <f>ROUND(ROUND(L228,4)*(1-M228),4)</f>
        <v>0</v>
      </c>
      <c r="P228" s="37">
        <f>ROUND(ROUND(O228,4)*(1+N228),4)</f>
        <v>0</v>
      </c>
      <c r="Q228" s="37">
        <f>ROUND($I228*O228,4)</f>
        <v>0</v>
      </c>
      <c r="R228" s="37">
        <f>ROUND($I228*P228,4)</f>
        <v>0</v>
      </c>
      <c r="S228" s="38"/>
      <c r="T228" s="38"/>
      <c r="U228" s="38"/>
      <c r="V228" s="38"/>
      <c r="W228" s="39"/>
    </row>
    <row r="229" spans="1:23" x14ac:dyDescent="0.25">
      <c r="A229" s="52" t="s">
        <v>82</v>
      </c>
      <c r="B229" s="11">
        <v>7</v>
      </c>
      <c r="C229" s="31" t="s">
        <v>402</v>
      </c>
      <c r="D229" s="31" t="s">
        <v>403</v>
      </c>
      <c r="E229" s="31" t="s">
        <v>82</v>
      </c>
      <c r="F229" s="31" t="s">
        <v>82</v>
      </c>
      <c r="G229" s="31" t="s">
        <v>82</v>
      </c>
      <c r="H229" s="32" t="s">
        <v>85</v>
      </c>
      <c r="I229" s="33">
        <v>126</v>
      </c>
      <c r="J229" s="56"/>
      <c r="K229" s="11">
        <v>1</v>
      </c>
      <c r="L229" s="34"/>
      <c r="M229" s="35"/>
      <c r="N229" s="36"/>
      <c r="O229" s="37">
        <f>ROUND(ROUND(L229,4)*(1-M229),4)</f>
        <v>0</v>
      </c>
      <c r="P229" s="37">
        <f>ROUND(ROUND(O229,4)*(1+N229),4)</f>
        <v>0</v>
      </c>
      <c r="Q229" s="37">
        <f>ROUND($I229*O229,4)</f>
        <v>0</v>
      </c>
      <c r="R229" s="37">
        <f>ROUND($I229*P229,4)</f>
        <v>0</v>
      </c>
      <c r="S229" s="38"/>
      <c r="T229" s="38"/>
      <c r="U229" s="38"/>
      <c r="V229" s="38"/>
      <c r="W229" s="39"/>
    </row>
    <row r="230" spans="1:23" x14ac:dyDescent="0.25">
      <c r="A230" s="52" t="s">
        <v>82</v>
      </c>
      <c r="B230" s="11">
        <v>8</v>
      </c>
      <c r="C230" s="31" t="s">
        <v>404</v>
      </c>
      <c r="D230" s="31" t="s">
        <v>405</v>
      </c>
      <c r="E230" s="31" t="s">
        <v>82</v>
      </c>
      <c r="F230" s="31" t="s">
        <v>82</v>
      </c>
      <c r="G230" s="31" t="s">
        <v>82</v>
      </c>
      <c r="H230" s="32" t="s">
        <v>85</v>
      </c>
      <c r="I230" s="33">
        <v>6</v>
      </c>
      <c r="J230" s="56"/>
      <c r="K230" s="11">
        <v>1</v>
      </c>
      <c r="L230" s="34"/>
      <c r="M230" s="35"/>
      <c r="N230" s="36"/>
      <c r="O230" s="37">
        <f>ROUND(ROUND(L230,4)*(1-M230),4)</f>
        <v>0</v>
      </c>
      <c r="P230" s="37">
        <f>ROUND(ROUND(O230,4)*(1+N230),4)</f>
        <v>0</v>
      </c>
      <c r="Q230" s="37">
        <f>ROUND($I230*O230,4)</f>
        <v>0</v>
      </c>
      <c r="R230" s="37">
        <f>ROUND($I230*P230,4)</f>
        <v>0</v>
      </c>
      <c r="S230" s="38"/>
      <c r="T230" s="38"/>
      <c r="U230" s="38"/>
      <c r="V230" s="38"/>
      <c r="W230" s="39"/>
    </row>
    <row r="231" spans="1:23" x14ac:dyDescent="0.25">
      <c r="A231" s="52" t="s">
        <v>82</v>
      </c>
      <c r="B231" s="11">
        <v>9</v>
      </c>
      <c r="C231" s="31" t="s">
        <v>406</v>
      </c>
      <c r="D231" s="31" t="s">
        <v>407</v>
      </c>
      <c r="E231" s="31" t="s">
        <v>82</v>
      </c>
      <c r="F231" s="31" t="s">
        <v>82</v>
      </c>
      <c r="G231" s="31" t="s">
        <v>82</v>
      </c>
      <c r="H231" s="32" t="s">
        <v>85</v>
      </c>
      <c r="I231" s="33">
        <v>48</v>
      </c>
      <c r="J231" s="56"/>
      <c r="K231" s="11">
        <v>1</v>
      </c>
      <c r="L231" s="34"/>
      <c r="M231" s="35"/>
      <c r="N231" s="36"/>
      <c r="O231" s="37">
        <f>ROUND(ROUND(L231,4)*(1-M231),4)</f>
        <v>0</v>
      </c>
      <c r="P231" s="37">
        <f>ROUND(ROUND(O231,4)*(1+N231),4)</f>
        <v>0</v>
      </c>
      <c r="Q231" s="37">
        <f>ROUND($I231*O231,4)</f>
        <v>0</v>
      </c>
      <c r="R231" s="37">
        <f>ROUND($I231*P231,4)</f>
        <v>0</v>
      </c>
      <c r="S231" s="38"/>
      <c r="T231" s="38"/>
      <c r="U231" s="38"/>
      <c r="V231" s="38"/>
      <c r="W231" s="39"/>
    </row>
    <row r="232" spans="1:23" x14ac:dyDescent="0.25">
      <c r="A232" s="52" t="s">
        <v>82</v>
      </c>
      <c r="B232" s="11">
        <v>10</v>
      </c>
      <c r="C232" s="31" t="s">
        <v>408</v>
      </c>
      <c r="D232" s="31" t="s">
        <v>82</v>
      </c>
      <c r="E232" s="31" t="s">
        <v>82</v>
      </c>
      <c r="F232" s="31" t="s">
        <v>82</v>
      </c>
      <c r="G232" s="31" t="s">
        <v>82</v>
      </c>
      <c r="H232" s="32" t="s">
        <v>85</v>
      </c>
      <c r="I232" s="33">
        <v>42</v>
      </c>
      <c r="J232" s="56"/>
      <c r="K232" s="11">
        <v>1</v>
      </c>
      <c r="L232" s="34"/>
      <c r="M232" s="35"/>
      <c r="N232" s="36"/>
      <c r="O232" s="37">
        <f>ROUND(ROUND(L232,4)*(1-M232),4)</f>
        <v>0</v>
      </c>
      <c r="P232" s="37">
        <f>ROUND(ROUND(O232,4)*(1+N232),4)</f>
        <v>0</v>
      </c>
      <c r="Q232" s="37">
        <f>ROUND($I232*O232,4)</f>
        <v>0</v>
      </c>
      <c r="R232" s="37">
        <f>ROUND($I232*P232,4)</f>
        <v>0</v>
      </c>
      <c r="S232" s="38"/>
      <c r="T232" s="38"/>
      <c r="U232" s="38"/>
      <c r="V232" s="38"/>
      <c r="W232" s="39"/>
    </row>
    <row r="233" spans="1:23" x14ac:dyDescent="0.25">
      <c r="A233" s="52" t="s">
        <v>82</v>
      </c>
      <c r="B233" s="11">
        <v>11</v>
      </c>
      <c r="C233" s="31" t="s">
        <v>409</v>
      </c>
      <c r="D233" s="31" t="s">
        <v>410</v>
      </c>
      <c r="E233" s="31" t="s">
        <v>82</v>
      </c>
      <c r="F233" s="31" t="s">
        <v>82</v>
      </c>
      <c r="G233" s="31" t="s">
        <v>82</v>
      </c>
      <c r="H233" s="32" t="s">
        <v>85</v>
      </c>
      <c r="I233" s="33">
        <v>126</v>
      </c>
      <c r="J233" s="56"/>
      <c r="K233" s="11">
        <v>1</v>
      </c>
      <c r="L233" s="34"/>
      <c r="M233" s="35"/>
      <c r="N233" s="36"/>
      <c r="O233" s="37">
        <f>ROUND(ROUND(L233,4)*(1-M233),4)</f>
        <v>0</v>
      </c>
      <c r="P233" s="37">
        <f>ROUND(ROUND(O233,4)*(1+N233),4)</f>
        <v>0</v>
      </c>
      <c r="Q233" s="37">
        <f>ROUND($I233*O233,4)</f>
        <v>0</v>
      </c>
      <c r="R233" s="37">
        <f>ROUND($I233*P233,4)</f>
        <v>0</v>
      </c>
      <c r="S233" s="38"/>
      <c r="T233" s="38"/>
      <c r="U233" s="38"/>
      <c r="V233" s="38"/>
      <c r="W233" s="39"/>
    </row>
    <row r="234" spans="1:23" x14ac:dyDescent="0.25">
      <c r="A234" s="52" t="s">
        <v>82</v>
      </c>
      <c r="B234" s="11">
        <v>12</v>
      </c>
      <c r="C234" s="31" t="s">
        <v>411</v>
      </c>
      <c r="D234" s="31" t="s">
        <v>412</v>
      </c>
      <c r="E234" s="31" t="s">
        <v>82</v>
      </c>
      <c r="F234" s="31" t="s">
        <v>82</v>
      </c>
      <c r="G234" s="31" t="s">
        <v>82</v>
      </c>
      <c r="H234" s="32" t="s">
        <v>85</v>
      </c>
      <c r="I234" s="33">
        <v>126</v>
      </c>
      <c r="J234" s="56"/>
      <c r="K234" s="11">
        <v>1</v>
      </c>
      <c r="L234" s="34"/>
      <c r="M234" s="35"/>
      <c r="N234" s="36"/>
      <c r="O234" s="37">
        <f>ROUND(ROUND(L234,4)*(1-M234),4)</f>
        <v>0</v>
      </c>
      <c r="P234" s="37">
        <f>ROUND(ROUND(O234,4)*(1+N234),4)</f>
        <v>0</v>
      </c>
      <c r="Q234" s="37">
        <f>ROUND($I234*O234,4)</f>
        <v>0</v>
      </c>
      <c r="R234" s="37">
        <f>ROUND($I234*P234,4)</f>
        <v>0</v>
      </c>
      <c r="S234" s="38"/>
      <c r="T234" s="38"/>
      <c r="U234" s="38"/>
      <c r="V234" s="38"/>
      <c r="W234" s="39"/>
    </row>
    <row r="235" spans="1:23" x14ac:dyDescent="0.25">
      <c r="A235" s="52" t="s">
        <v>82</v>
      </c>
      <c r="B235" s="11">
        <v>13</v>
      </c>
      <c r="C235" s="31" t="s">
        <v>413</v>
      </c>
      <c r="D235" s="31" t="s">
        <v>82</v>
      </c>
      <c r="E235" s="31" t="s">
        <v>82</v>
      </c>
      <c r="F235" s="31" t="s">
        <v>82</v>
      </c>
      <c r="G235" s="31" t="s">
        <v>82</v>
      </c>
      <c r="H235" s="32" t="s">
        <v>85</v>
      </c>
      <c r="I235" s="33">
        <v>9</v>
      </c>
      <c r="J235" s="56"/>
      <c r="K235" s="11">
        <v>1</v>
      </c>
      <c r="L235" s="34"/>
      <c r="M235" s="35"/>
      <c r="N235" s="36"/>
      <c r="O235" s="37">
        <f>ROUND(ROUND(L235,4)*(1-M235),4)</f>
        <v>0</v>
      </c>
      <c r="P235" s="37">
        <f>ROUND(ROUND(O235,4)*(1+N235),4)</f>
        <v>0</v>
      </c>
      <c r="Q235" s="37">
        <f>ROUND($I235*O235,4)</f>
        <v>0</v>
      </c>
      <c r="R235" s="37">
        <f>ROUND($I235*P235,4)</f>
        <v>0</v>
      </c>
      <c r="S235" s="38"/>
      <c r="T235" s="38"/>
      <c r="U235" s="38"/>
      <c r="V235" s="38"/>
      <c r="W235" s="39"/>
    </row>
    <row r="236" spans="1:23" x14ac:dyDescent="0.25">
      <c r="A236" s="52" t="s">
        <v>82</v>
      </c>
      <c r="B236" s="11">
        <v>14</v>
      </c>
      <c r="C236" s="31" t="s">
        <v>414</v>
      </c>
      <c r="D236" s="31" t="s">
        <v>82</v>
      </c>
      <c r="E236" s="31" t="s">
        <v>82</v>
      </c>
      <c r="F236" s="31" t="s">
        <v>82</v>
      </c>
      <c r="G236" s="31" t="s">
        <v>82</v>
      </c>
      <c r="H236" s="32" t="s">
        <v>85</v>
      </c>
      <c r="I236" s="33">
        <v>30</v>
      </c>
      <c r="J236" s="56"/>
      <c r="K236" s="11">
        <v>1</v>
      </c>
      <c r="L236" s="34"/>
      <c r="M236" s="35"/>
      <c r="N236" s="36"/>
      <c r="O236" s="37">
        <f>ROUND(ROUND(L236,4)*(1-M236),4)</f>
        <v>0</v>
      </c>
      <c r="P236" s="37">
        <f>ROUND(ROUND(O236,4)*(1+N236),4)</f>
        <v>0</v>
      </c>
      <c r="Q236" s="37">
        <f>ROUND($I236*O236,4)</f>
        <v>0</v>
      </c>
      <c r="R236" s="37">
        <f>ROUND($I236*P236,4)</f>
        <v>0</v>
      </c>
      <c r="S236" s="38"/>
      <c r="T236" s="38"/>
      <c r="U236" s="38"/>
      <c r="V236" s="38"/>
      <c r="W236" s="39"/>
    </row>
    <row r="237" spans="1:23" x14ac:dyDescent="0.25">
      <c r="A237" s="52" t="s">
        <v>82</v>
      </c>
      <c r="B237" s="11">
        <v>15</v>
      </c>
      <c r="C237" s="31" t="s">
        <v>415</v>
      </c>
      <c r="D237" s="31" t="s">
        <v>82</v>
      </c>
      <c r="E237" s="31" t="s">
        <v>82</v>
      </c>
      <c r="F237" s="31" t="s">
        <v>82</v>
      </c>
      <c r="G237" s="31" t="s">
        <v>82</v>
      </c>
      <c r="H237" s="32" t="s">
        <v>85</v>
      </c>
      <c r="I237" s="33">
        <v>6</v>
      </c>
      <c r="J237" s="56"/>
      <c r="K237" s="11">
        <v>1</v>
      </c>
      <c r="L237" s="34"/>
      <c r="M237" s="35"/>
      <c r="N237" s="36"/>
      <c r="O237" s="37">
        <f>ROUND(ROUND(L237,4)*(1-M237),4)</f>
        <v>0</v>
      </c>
      <c r="P237" s="37">
        <f>ROUND(ROUND(O237,4)*(1+N237),4)</f>
        <v>0</v>
      </c>
      <c r="Q237" s="37">
        <f>ROUND($I237*O237,4)</f>
        <v>0</v>
      </c>
      <c r="R237" s="37">
        <f>ROUND($I237*P237,4)</f>
        <v>0</v>
      </c>
      <c r="S237" s="38"/>
      <c r="T237" s="38"/>
      <c r="U237" s="38"/>
      <c r="V237" s="38"/>
      <c r="W237" s="39"/>
    </row>
    <row r="238" spans="1:23" x14ac:dyDescent="0.25">
      <c r="A238" s="52" t="s">
        <v>82</v>
      </c>
      <c r="B238" s="11">
        <v>16</v>
      </c>
      <c r="C238" s="31" t="s">
        <v>416</v>
      </c>
      <c r="D238" s="31" t="s">
        <v>82</v>
      </c>
      <c r="E238" s="31" t="s">
        <v>82</v>
      </c>
      <c r="F238" s="31" t="s">
        <v>82</v>
      </c>
      <c r="G238" s="31" t="s">
        <v>82</v>
      </c>
      <c r="H238" s="32" t="s">
        <v>85</v>
      </c>
      <c r="I238" s="33">
        <v>21</v>
      </c>
      <c r="J238" s="56"/>
      <c r="K238" s="11">
        <v>1</v>
      </c>
      <c r="L238" s="34"/>
      <c r="M238" s="35"/>
      <c r="N238" s="36"/>
      <c r="O238" s="37">
        <f>ROUND(ROUND(L238,4)*(1-M238),4)</f>
        <v>0</v>
      </c>
      <c r="P238" s="37">
        <f>ROUND(ROUND(O238,4)*(1+N238),4)</f>
        <v>0</v>
      </c>
      <c r="Q238" s="37">
        <f>ROUND($I238*O238,4)</f>
        <v>0</v>
      </c>
      <c r="R238" s="37">
        <f>ROUND($I238*P238,4)</f>
        <v>0</v>
      </c>
      <c r="S238" s="38"/>
      <c r="T238" s="38"/>
      <c r="U238" s="38"/>
      <c r="V238" s="38"/>
      <c r="W238" s="39"/>
    </row>
    <row r="239" spans="1:23" x14ac:dyDescent="0.25">
      <c r="A239" s="52" t="s">
        <v>82</v>
      </c>
      <c r="B239" s="11">
        <v>17</v>
      </c>
      <c r="C239" s="31" t="s">
        <v>417</v>
      </c>
      <c r="D239" s="31" t="s">
        <v>82</v>
      </c>
      <c r="E239" s="31" t="s">
        <v>82</v>
      </c>
      <c r="F239" s="31" t="s">
        <v>82</v>
      </c>
      <c r="G239" s="31" t="s">
        <v>82</v>
      </c>
      <c r="H239" s="32" t="s">
        <v>85</v>
      </c>
      <c r="I239" s="33">
        <v>3</v>
      </c>
      <c r="J239" s="56"/>
      <c r="K239" s="11">
        <v>1</v>
      </c>
      <c r="L239" s="34"/>
      <c r="M239" s="35"/>
      <c r="N239" s="36"/>
      <c r="O239" s="37">
        <f>ROUND(ROUND(L239,4)*(1-M239),4)</f>
        <v>0</v>
      </c>
      <c r="P239" s="37">
        <f>ROUND(ROUND(O239,4)*(1+N239),4)</f>
        <v>0</v>
      </c>
      <c r="Q239" s="37">
        <f>ROUND($I239*O239,4)</f>
        <v>0</v>
      </c>
      <c r="R239" s="37">
        <f>ROUND($I239*P239,4)</f>
        <v>0</v>
      </c>
      <c r="S239" s="38"/>
      <c r="T239" s="38"/>
      <c r="U239" s="38"/>
      <c r="V239" s="38"/>
      <c r="W239" s="39"/>
    </row>
    <row r="240" spans="1:23" x14ac:dyDescent="0.25">
      <c r="A240" s="52" t="s">
        <v>82</v>
      </c>
      <c r="B240" s="11">
        <v>18</v>
      </c>
      <c r="C240" s="31" t="s">
        <v>418</v>
      </c>
      <c r="D240" s="31" t="s">
        <v>419</v>
      </c>
      <c r="E240" s="31" t="s">
        <v>82</v>
      </c>
      <c r="F240" s="31" t="s">
        <v>82</v>
      </c>
      <c r="G240" s="31" t="s">
        <v>82</v>
      </c>
      <c r="H240" s="32" t="s">
        <v>85</v>
      </c>
      <c r="I240" s="33">
        <v>42</v>
      </c>
      <c r="J240" s="56"/>
      <c r="K240" s="11">
        <v>1</v>
      </c>
      <c r="L240" s="34"/>
      <c r="M240" s="35"/>
      <c r="N240" s="36"/>
      <c r="O240" s="37">
        <f>ROUND(ROUND(L240,4)*(1-M240),4)</f>
        <v>0</v>
      </c>
      <c r="P240" s="37">
        <f>ROUND(ROUND(O240,4)*(1+N240),4)</f>
        <v>0</v>
      </c>
      <c r="Q240" s="37">
        <f>ROUND($I240*O240,4)</f>
        <v>0</v>
      </c>
      <c r="R240" s="37">
        <f>ROUND($I240*P240,4)</f>
        <v>0</v>
      </c>
      <c r="S240" s="38"/>
      <c r="T240" s="38"/>
      <c r="U240" s="38"/>
      <c r="V240" s="38"/>
      <c r="W240" s="39"/>
    </row>
    <row r="241" spans="1:23" x14ac:dyDescent="0.25">
      <c r="A241" s="52" t="s">
        <v>82</v>
      </c>
      <c r="B241" s="11">
        <v>19</v>
      </c>
      <c r="C241" s="31" t="s">
        <v>420</v>
      </c>
      <c r="D241" s="31" t="s">
        <v>421</v>
      </c>
      <c r="E241" s="31" t="s">
        <v>82</v>
      </c>
      <c r="F241" s="31" t="s">
        <v>82</v>
      </c>
      <c r="G241" s="31" t="s">
        <v>82</v>
      </c>
      <c r="H241" s="32" t="s">
        <v>85</v>
      </c>
      <c r="I241" s="33">
        <v>72</v>
      </c>
      <c r="J241" s="56"/>
      <c r="K241" s="11">
        <v>1</v>
      </c>
      <c r="L241" s="34"/>
      <c r="M241" s="35"/>
      <c r="N241" s="36"/>
      <c r="O241" s="37">
        <f>ROUND(ROUND(L241,4)*(1-M241),4)</f>
        <v>0</v>
      </c>
      <c r="P241" s="37">
        <f>ROUND(ROUND(O241,4)*(1+N241),4)</f>
        <v>0</v>
      </c>
      <c r="Q241" s="37">
        <f>ROUND($I241*O241,4)</f>
        <v>0</v>
      </c>
      <c r="R241" s="37">
        <f>ROUND($I241*P241,4)</f>
        <v>0</v>
      </c>
      <c r="S241" s="38"/>
      <c r="T241" s="38"/>
      <c r="U241" s="38"/>
      <c r="V241" s="38"/>
      <c r="W241" s="39"/>
    </row>
    <row r="242" spans="1:23" x14ac:dyDescent="0.25">
      <c r="A242" s="52" t="s">
        <v>82</v>
      </c>
      <c r="B242" s="11">
        <v>20</v>
      </c>
      <c r="C242" s="31" t="s">
        <v>422</v>
      </c>
      <c r="D242" s="31" t="s">
        <v>82</v>
      </c>
      <c r="E242" s="31" t="s">
        <v>82</v>
      </c>
      <c r="F242" s="31" t="s">
        <v>82</v>
      </c>
      <c r="G242" s="31" t="s">
        <v>82</v>
      </c>
      <c r="H242" s="32" t="s">
        <v>85</v>
      </c>
      <c r="I242" s="33">
        <v>885</v>
      </c>
      <c r="J242" s="56"/>
      <c r="K242" s="11">
        <v>1</v>
      </c>
      <c r="L242" s="34"/>
      <c r="M242" s="35"/>
      <c r="N242" s="36"/>
      <c r="O242" s="37">
        <f>ROUND(ROUND(L242,4)*(1-M242),4)</f>
        <v>0</v>
      </c>
      <c r="P242" s="37">
        <f>ROUND(ROUND(O242,4)*(1+N242),4)</f>
        <v>0</v>
      </c>
      <c r="Q242" s="37">
        <f>ROUND($I242*O242,4)</f>
        <v>0</v>
      </c>
      <c r="R242" s="37">
        <f>ROUND($I242*P242,4)</f>
        <v>0</v>
      </c>
      <c r="S242" s="38"/>
      <c r="T242" s="38"/>
      <c r="U242" s="38"/>
      <c r="V242" s="38"/>
      <c r="W242" s="39"/>
    </row>
    <row r="243" spans="1:23" x14ac:dyDescent="0.25">
      <c r="A243" s="52" t="s">
        <v>82</v>
      </c>
      <c r="B243" s="11">
        <v>21</v>
      </c>
      <c r="C243" s="31" t="s">
        <v>423</v>
      </c>
      <c r="D243" s="31" t="s">
        <v>82</v>
      </c>
      <c r="E243" s="31" t="s">
        <v>82</v>
      </c>
      <c r="F243" s="31" t="s">
        <v>82</v>
      </c>
      <c r="G243" s="31" t="s">
        <v>82</v>
      </c>
      <c r="H243" s="32" t="s">
        <v>85</v>
      </c>
      <c r="I243" s="33">
        <v>6</v>
      </c>
      <c r="J243" s="56"/>
      <c r="K243" s="11">
        <v>1</v>
      </c>
      <c r="L243" s="34"/>
      <c r="M243" s="35"/>
      <c r="N243" s="36"/>
      <c r="O243" s="37">
        <f>ROUND(ROUND(L243,4)*(1-M243),4)</f>
        <v>0</v>
      </c>
      <c r="P243" s="37">
        <f>ROUND(ROUND(O243,4)*(1+N243),4)</f>
        <v>0</v>
      </c>
      <c r="Q243" s="37">
        <f>ROUND($I243*O243,4)</f>
        <v>0</v>
      </c>
      <c r="R243" s="37">
        <f>ROUND($I243*P243,4)</f>
        <v>0</v>
      </c>
      <c r="S243" s="38"/>
      <c r="T243" s="38"/>
      <c r="U243" s="38"/>
      <c r="V243" s="38"/>
      <c r="W243" s="39"/>
    </row>
    <row r="244" spans="1:23" x14ac:dyDescent="0.25">
      <c r="A244" s="52" t="s">
        <v>82</v>
      </c>
      <c r="B244" s="11">
        <v>22</v>
      </c>
      <c r="C244" s="31" t="s">
        <v>424</v>
      </c>
      <c r="D244" s="31" t="s">
        <v>82</v>
      </c>
      <c r="E244" s="31" t="s">
        <v>82</v>
      </c>
      <c r="F244" s="31" t="s">
        <v>82</v>
      </c>
      <c r="G244" s="31" t="s">
        <v>82</v>
      </c>
      <c r="H244" s="32" t="s">
        <v>85</v>
      </c>
      <c r="I244" s="33">
        <v>3</v>
      </c>
      <c r="J244" s="56"/>
      <c r="K244" s="11">
        <v>1</v>
      </c>
      <c r="L244" s="34"/>
      <c r="M244" s="35"/>
      <c r="N244" s="36"/>
      <c r="O244" s="37">
        <f>ROUND(ROUND(L244,4)*(1-M244),4)</f>
        <v>0</v>
      </c>
      <c r="P244" s="37">
        <f>ROUND(ROUND(O244,4)*(1+N244),4)</f>
        <v>0</v>
      </c>
      <c r="Q244" s="37">
        <f>ROUND($I244*O244,4)</f>
        <v>0</v>
      </c>
      <c r="R244" s="37">
        <f>ROUND($I244*P244,4)</f>
        <v>0</v>
      </c>
      <c r="S244" s="38"/>
      <c r="T244" s="38"/>
      <c r="U244" s="38"/>
      <c r="V244" s="38"/>
      <c r="W244" s="39"/>
    </row>
    <row r="245" spans="1:23" x14ac:dyDescent="0.25">
      <c r="A245" s="52" t="s">
        <v>82</v>
      </c>
      <c r="B245" s="11">
        <v>23</v>
      </c>
      <c r="C245" s="31" t="s">
        <v>425</v>
      </c>
      <c r="D245" s="31" t="s">
        <v>426</v>
      </c>
      <c r="E245" s="31" t="s">
        <v>82</v>
      </c>
      <c r="F245" s="31" t="s">
        <v>82</v>
      </c>
      <c r="G245" s="31" t="s">
        <v>82</v>
      </c>
      <c r="H245" s="32" t="s">
        <v>85</v>
      </c>
      <c r="I245" s="33">
        <v>48</v>
      </c>
      <c r="J245" s="56"/>
      <c r="K245" s="11">
        <v>1</v>
      </c>
      <c r="L245" s="34"/>
      <c r="M245" s="35"/>
      <c r="N245" s="36"/>
      <c r="O245" s="37">
        <f>ROUND(ROUND(L245,4)*(1-M245),4)</f>
        <v>0</v>
      </c>
      <c r="P245" s="37">
        <f>ROUND(ROUND(O245,4)*(1+N245),4)</f>
        <v>0</v>
      </c>
      <c r="Q245" s="37">
        <f>ROUND($I245*O245,4)</f>
        <v>0</v>
      </c>
      <c r="R245" s="37">
        <f>ROUND($I245*P245,4)</f>
        <v>0</v>
      </c>
      <c r="S245" s="38"/>
      <c r="T245" s="38"/>
      <c r="U245" s="38"/>
      <c r="V245" s="38"/>
      <c r="W245" s="39"/>
    </row>
    <row r="246" spans="1:23" x14ac:dyDescent="0.25">
      <c r="A246" s="52" t="s">
        <v>82</v>
      </c>
      <c r="B246" s="11">
        <v>24</v>
      </c>
      <c r="C246" s="31" t="s">
        <v>427</v>
      </c>
      <c r="D246" s="31" t="s">
        <v>428</v>
      </c>
      <c r="E246" s="31" t="s">
        <v>82</v>
      </c>
      <c r="F246" s="31" t="s">
        <v>82</v>
      </c>
      <c r="G246" s="31" t="s">
        <v>82</v>
      </c>
      <c r="H246" s="32" t="s">
        <v>85</v>
      </c>
      <c r="I246" s="33">
        <v>48</v>
      </c>
      <c r="J246" s="56"/>
      <c r="K246" s="11">
        <v>1</v>
      </c>
      <c r="L246" s="34"/>
      <c r="M246" s="35"/>
      <c r="N246" s="36"/>
      <c r="O246" s="37">
        <f>ROUND(ROUND(L246,4)*(1-M246),4)</f>
        <v>0</v>
      </c>
      <c r="P246" s="37">
        <f>ROUND(ROUND(O246,4)*(1+N246),4)</f>
        <v>0</v>
      </c>
      <c r="Q246" s="37">
        <f>ROUND($I246*O246,4)</f>
        <v>0</v>
      </c>
      <c r="R246" s="37">
        <f>ROUND($I246*P246,4)</f>
        <v>0</v>
      </c>
      <c r="S246" s="38"/>
      <c r="T246" s="38"/>
      <c r="U246" s="38"/>
      <c r="V246" s="38"/>
      <c r="W246" s="39"/>
    </row>
    <row r="247" spans="1:23" x14ac:dyDescent="0.25">
      <c r="A247" s="52" t="s">
        <v>82</v>
      </c>
      <c r="B247" s="11">
        <v>25</v>
      </c>
      <c r="C247" s="31" t="s">
        <v>429</v>
      </c>
      <c r="D247" s="31" t="s">
        <v>430</v>
      </c>
      <c r="E247" s="31" t="s">
        <v>82</v>
      </c>
      <c r="F247" s="31" t="s">
        <v>82</v>
      </c>
      <c r="G247" s="31" t="s">
        <v>82</v>
      </c>
      <c r="H247" s="32" t="s">
        <v>85</v>
      </c>
      <c r="I247" s="33">
        <v>270</v>
      </c>
      <c r="J247" s="56"/>
      <c r="K247" s="11">
        <v>1</v>
      </c>
      <c r="L247" s="34"/>
      <c r="M247" s="35"/>
      <c r="N247" s="36"/>
      <c r="O247" s="37">
        <f>ROUND(ROUND(L247,4)*(1-M247),4)</f>
        <v>0</v>
      </c>
      <c r="P247" s="37">
        <f>ROUND(ROUND(O247,4)*(1+N247),4)</f>
        <v>0</v>
      </c>
      <c r="Q247" s="37">
        <f>ROUND($I247*O247,4)</f>
        <v>0</v>
      </c>
      <c r="R247" s="37">
        <f>ROUND($I247*P247,4)</f>
        <v>0</v>
      </c>
      <c r="S247" s="38"/>
      <c r="T247" s="38"/>
      <c r="U247" s="38"/>
      <c r="V247" s="38"/>
      <c r="W247" s="39"/>
    </row>
    <row r="248" spans="1:23" x14ac:dyDescent="0.25">
      <c r="A248" s="52" t="s">
        <v>82</v>
      </c>
      <c r="B248" s="11">
        <v>26</v>
      </c>
      <c r="C248" s="31" t="s">
        <v>431</v>
      </c>
      <c r="D248" s="31" t="s">
        <v>82</v>
      </c>
      <c r="E248" s="31" t="s">
        <v>82</v>
      </c>
      <c r="F248" s="31" t="s">
        <v>82</v>
      </c>
      <c r="G248" s="31" t="s">
        <v>82</v>
      </c>
      <c r="H248" s="32" t="s">
        <v>85</v>
      </c>
      <c r="I248" s="33">
        <v>3</v>
      </c>
      <c r="J248" s="56"/>
      <c r="K248" s="11">
        <v>1</v>
      </c>
      <c r="L248" s="34"/>
      <c r="M248" s="35"/>
      <c r="N248" s="36"/>
      <c r="O248" s="37">
        <f>ROUND(ROUND(L248,4)*(1-M248),4)</f>
        <v>0</v>
      </c>
      <c r="P248" s="37">
        <f>ROUND(ROUND(O248,4)*(1+N248),4)</f>
        <v>0</v>
      </c>
      <c r="Q248" s="37">
        <f>ROUND($I248*O248,4)</f>
        <v>0</v>
      </c>
      <c r="R248" s="37">
        <f>ROUND($I248*P248,4)</f>
        <v>0</v>
      </c>
      <c r="S248" s="38"/>
      <c r="T248" s="38"/>
      <c r="U248" s="38"/>
      <c r="V248" s="38"/>
      <c r="W248" s="39"/>
    </row>
    <row r="249" spans="1:23" x14ac:dyDescent="0.25">
      <c r="A249" s="52" t="s">
        <v>82</v>
      </c>
      <c r="B249" s="11">
        <v>27</v>
      </c>
      <c r="C249" s="31" t="s">
        <v>432</v>
      </c>
      <c r="D249" s="31" t="s">
        <v>82</v>
      </c>
      <c r="E249" s="31" t="s">
        <v>82</v>
      </c>
      <c r="F249" s="31" t="s">
        <v>82</v>
      </c>
      <c r="G249" s="31" t="s">
        <v>82</v>
      </c>
      <c r="H249" s="32" t="s">
        <v>85</v>
      </c>
      <c r="I249" s="33">
        <v>48</v>
      </c>
      <c r="J249" s="56"/>
      <c r="K249" s="11">
        <v>1</v>
      </c>
      <c r="L249" s="34"/>
      <c r="M249" s="35"/>
      <c r="N249" s="36"/>
      <c r="O249" s="37">
        <f>ROUND(ROUND(L249,4)*(1-M249),4)</f>
        <v>0</v>
      </c>
      <c r="P249" s="37">
        <f>ROUND(ROUND(O249,4)*(1+N249),4)</f>
        <v>0</v>
      </c>
      <c r="Q249" s="37">
        <f>ROUND($I249*O249,4)</f>
        <v>0</v>
      </c>
      <c r="R249" s="37">
        <f>ROUND($I249*P249,4)</f>
        <v>0</v>
      </c>
      <c r="S249" s="38"/>
      <c r="T249" s="38"/>
      <c r="U249" s="38"/>
      <c r="V249" s="38"/>
      <c r="W249" s="39"/>
    </row>
    <row r="250" spans="1:23" x14ac:dyDescent="0.25">
      <c r="A250" s="52" t="s">
        <v>82</v>
      </c>
      <c r="B250" s="11">
        <v>28</v>
      </c>
      <c r="C250" s="31" t="s">
        <v>433</v>
      </c>
      <c r="D250" s="31" t="s">
        <v>82</v>
      </c>
      <c r="E250" s="31" t="s">
        <v>82</v>
      </c>
      <c r="F250" s="31" t="s">
        <v>82</v>
      </c>
      <c r="G250" s="31" t="s">
        <v>82</v>
      </c>
      <c r="H250" s="32" t="s">
        <v>85</v>
      </c>
      <c r="I250" s="33">
        <v>9</v>
      </c>
      <c r="J250" s="56"/>
      <c r="K250" s="11">
        <v>1</v>
      </c>
      <c r="L250" s="34"/>
      <c r="M250" s="35"/>
      <c r="N250" s="36"/>
      <c r="O250" s="37">
        <f>ROUND(ROUND(L250,4)*(1-M250),4)</f>
        <v>0</v>
      </c>
      <c r="P250" s="37">
        <f>ROUND(ROUND(O250,4)*(1+N250),4)</f>
        <v>0</v>
      </c>
      <c r="Q250" s="37">
        <f>ROUND($I250*O250,4)</f>
        <v>0</v>
      </c>
      <c r="R250" s="37">
        <f>ROUND($I250*P250,4)</f>
        <v>0</v>
      </c>
      <c r="S250" s="38"/>
      <c r="T250" s="38"/>
      <c r="U250" s="38"/>
      <c r="V250" s="38"/>
      <c r="W250" s="39"/>
    </row>
    <row r="251" spans="1:23" x14ac:dyDescent="0.25">
      <c r="A251" s="52" t="s">
        <v>82</v>
      </c>
      <c r="B251" s="11">
        <v>29</v>
      </c>
      <c r="C251" s="31" t="s">
        <v>434</v>
      </c>
      <c r="D251" s="31" t="s">
        <v>82</v>
      </c>
      <c r="E251" s="31" t="s">
        <v>82</v>
      </c>
      <c r="F251" s="31" t="s">
        <v>82</v>
      </c>
      <c r="G251" s="31" t="s">
        <v>82</v>
      </c>
      <c r="H251" s="32" t="s">
        <v>85</v>
      </c>
      <c r="I251" s="33">
        <v>198</v>
      </c>
      <c r="J251" s="56"/>
      <c r="K251" s="11">
        <v>1</v>
      </c>
      <c r="L251" s="34"/>
      <c r="M251" s="35"/>
      <c r="N251" s="36"/>
      <c r="O251" s="37">
        <f>ROUND(ROUND(L251,4)*(1-M251),4)</f>
        <v>0</v>
      </c>
      <c r="P251" s="37">
        <f>ROUND(ROUND(O251,4)*(1+N251),4)</f>
        <v>0</v>
      </c>
      <c r="Q251" s="37">
        <f>ROUND($I251*O251,4)</f>
        <v>0</v>
      </c>
      <c r="R251" s="37">
        <f>ROUND($I251*P251,4)</f>
        <v>0</v>
      </c>
      <c r="S251" s="38"/>
      <c r="T251" s="38"/>
      <c r="U251" s="38"/>
      <c r="V251" s="38"/>
      <c r="W251" s="39"/>
    </row>
    <row r="252" spans="1:23" x14ac:dyDescent="0.25">
      <c r="A252" s="52" t="s">
        <v>82</v>
      </c>
      <c r="B252" s="11">
        <v>30</v>
      </c>
      <c r="C252" s="31" t="s">
        <v>435</v>
      </c>
      <c r="D252" s="31" t="s">
        <v>82</v>
      </c>
      <c r="E252" s="31" t="s">
        <v>82</v>
      </c>
      <c r="F252" s="31" t="s">
        <v>82</v>
      </c>
      <c r="G252" s="31" t="s">
        <v>82</v>
      </c>
      <c r="H252" s="32" t="s">
        <v>85</v>
      </c>
      <c r="I252" s="33">
        <v>186</v>
      </c>
      <c r="J252" s="56"/>
      <c r="K252" s="11">
        <v>1</v>
      </c>
      <c r="L252" s="34"/>
      <c r="M252" s="35"/>
      <c r="N252" s="36"/>
      <c r="O252" s="37">
        <f>ROUND(ROUND(L252,4)*(1-M252),4)</f>
        <v>0</v>
      </c>
      <c r="P252" s="37">
        <f>ROUND(ROUND(O252,4)*(1+N252),4)</f>
        <v>0</v>
      </c>
      <c r="Q252" s="37">
        <f>ROUND($I252*O252,4)</f>
        <v>0</v>
      </c>
      <c r="R252" s="37">
        <f>ROUND($I252*P252,4)</f>
        <v>0</v>
      </c>
      <c r="S252" s="38"/>
      <c r="T252" s="38"/>
      <c r="U252" s="38"/>
      <c r="V252" s="38"/>
      <c r="W252" s="39"/>
    </row>
    <row r="253" spans="1:23" x14ac:dyDescent="0.25">
      <c r="A253" s="52" t="s">
        <v>82</v>
      </c>
      <c r="B253" s="11">
        <v>31</v>
      </c>
      <c r="C253" s="31" t="s">
        <v>436</v>
      </c>
      <c r="D253" s="31" t="s">
        <v>82</v>
      </c>
      <c r="E253" s="31" t="s">
        <v>82</v>
      </c>
      <c r="F253" s="31" t="s">
        <v>82</v>
      </c>
      <c r="G253" s="31" t="s">
        <v>82</v>
      </c>
      <c r="H253" s="32" t="s">
        <v>85</v>
      </c>
      <c r="I253" s="33">
        <v>3900</v>
      </c>
      <c r="J253" s="56"/>
      <c r="K253" s="11">
        <v>1</v>
      </c>
      <c r="L253" s="34"/>
      <c r="M253" s="35"/>
      <c r="N253" s="36"/>
      <c r="O253" s="37">
        <f>ROUND(ROUND(L253,4)*(1-M253),4)</f>
        <v>0</v>
      </c>
      <c r="P253" s="37">
        <f>ROUND(ROUND(O253,4)*(1+N253),4)</f>
        <v>0</v>
      </c>
      <c r="Q253" s="37">
        <f>ROUND($I253*O253,4)</f>
        <v>0</v>
      </c>
      <c r="R253" s="37">
        <f>ROUND($I253*P253,4)</f>
        <v>0</v>
      </c>
      <c r="S253" s="38"/>
      <c r="T253" s="38"/>
      <c r="U253" s="38"/>
      <c r="V253" s="38"/>
      <c r="W253" s="39"/>
    </row>
    <row r="254" spans="1:23" x14ac:dyDescent="0.25">
      <c r="A254" s="52" t="s">
        <v>82</v>
      </c>
      <c r="B254" s="11">
        <v>32</v>
      </c>
      <c r="C254" s="31" t="s">
        <v>437</v>
      </c>
      <c r="D254" s="31" t="s">
        <v>82</v>
      </c>
      <c r="E254" s="31" t="s">
        <v>82</v>
      </c>
      <c r="F254" s="31" t="s">
        <v>82</v>
      </c>
      <c r="G254" s="31" t="s">
        <v>82</v>
      </c>
      <c r="H254" s="32" t="s">
        <v>85</v>
      </c>
      <c r="I254" s="33">
        <v>3</v>
      </c>
      <c r="J254" s="56"/>
      <c r="K254" s="11">
        <v>1</v>
      </c>
      <c r="L254" s="34"/>
      <c r="M254" s="35"/>
      <c r="N254" s="36"/>
      <c r="O254" s="37">
        <f>ROUND(ROUND(L254,4)*(1-M254),4)</f>
        <v>0</v>
      </c>
      <c r="P254" s="37">
        <f>ROUND(ROUND(O254,4)*(1+N254),4)</f>
        <v>0</v>
      </c>
      <c r="Q254" s="37">
        <f>ROUND($I254*O254,4)</f>
        <v>0</v>
      </c>
      <c r="R254" s="37">
        <f>ROUND($I254*P254,4)</f>
        <v>0</v>
      </c>
      <c r="S254" s="38"/>
      <c r="T254" s="38"/>
      <c r="U254" s="38"/>
      <c r="V254" s="38"/>
      <c r="W254" s="39"/>
    </row>
    <row r="255" spans="1:23" x14ac:dyDescent="0.25">
      <c r="A255" s="52" t="s">
        <v>82</v>
      </c>
      <c r="B255" s="11">
        <v>33</v>
      </c>
      <c r="C255" s="31" t="s">
        <v>438</v>
      </c>
      <c r="D255" s="31" t="s">
        <v>439</v>
      </c>
      <c r="E255" s="31" t="s">
        <v>82</v>
      </c>
      <c r="F255" s="31" t="s">
        <v>82</v>
      </c>
      <c r="G255" s="31" t="s">
        <v>82</v>
      </c>
      <c r="H255" s="32" t="s">
        <v>85</v>
      </c>
      <c r="I255" s="33">
        <v>12</v>
      </c>
      <c r="J255" s="56"/>
      <c r="K255" s="11">
        <v>1</v>
      </c>
      <c r="L255" s="34"/>
      <c r="M255" s="35"/>
      <c r="N255" s="36"/>
      <c r="O255" s="37">
        <f>ROUND(ROUND(L255,4)*(1-M255),4)</f>
        <v>0</v>
      </c>
      <c r="P255" s="37">
        <f>ROUND(ROUND(O255,4)*(1+N255),4)</f>
        <v>0</v>
      </c>
      <c r="Q255" s="37">
        <f>ROUND($I255*O255,4)</f>
        <v>0</v>
      </c>
      <c r="R255" s="37">
        <f>ROUND($I255*P255,4)</f>
        <v>0</v>
      </c>
      <c r="S255" s="38"/>
      <c r="T255" s="38"/>
      <c r="U255" s="38"/>
      <c r="V255" s="38"/>
      <c r="W255" s="39"/>
    </row>
    <row r="256" spans="1:23" x14ac:dyDescent="0.25">
      <c r="A256" s="52" t="s">
        <v>82</v>
      </c>
      <c r="B256" s="11">
        <v>34</v>
      </c>
      <c r="C256" s="31" t="s">
        <v>440</v>
      </c>
      <c r="D256" s="31" t="s">
        <v>82</v>
      </c>
      <c r="E256" s="31" t="s">
        <v>82</v>
      </c>
      <c r="F256" s="31" t="s">
        <v>82</v>
      </c>
      <c r="G256" s="31" t="s">
        <v>82</v>
      </c>
      <c r="H256" s="32" t="s">
        <v>85</v>
      </c>
      <c r="I256" s="33">
        <v>3</v>
      </c>
      <c r="J256" s="56"/>
      <c r="K256" s="11">
        <v>1</v>
      </c>
      <c r="L256" s="34"/>
      <c r="M256" s="35"/>
      <c r="N256" s="36"/>
      <c r="O256" s="37">
        <f>ROUND(ROUND(L256,4)*(1-M256),4)</f>
        <v>0</v>
      </c>
      <c r="P256" s="37">
        <f>ROUND(ROUND(O256,4)*(1+N256),4)</f>
        <v>0</v>
      </c>
      <c r="Q256" s="37">
        <f>ROUND($I256*O256,4)</f>
        <v>0</v>
      </c>
      <c r="R256" s="37">
        <f>ROUND($I256*P256,4)</f>
        <v>0</v>
      </c>
      <c r="S256" s="38"/>
      <c r="T256" s="38"/>
      <c r="U256" s="38"/>
      <c r="V256" s="38"/>
      <c r="W256" s="39"/>
    </row>
    <row r="257" spans="1:23" x14ac:dyDescent="0.25">
      <c r="A257" s="52" t="s">
        <v>82</v>
      </c>
      <c r="B257" s="11">
        <v>35</v>
      </c>
      <c r="C257" s="31" t="s">
        <v>441</v>
      </c>
      <c r="D257" s="31" t="s">
        <v>82</v>
      </c>
      <c r="E257" s="31" t="s">
        <v>82</v>
      </c>
      <c r="F257" s="31" t="s">
        <v>82</v>
      </c>
      <c r="G257" s="31" t="s">
        <v>82</v>
      </c>
      <c r="H257" s="32" t="s">
        <v>85</v>
      </c>
      <c r="I257" s="33">
        <v>3</v>
      </c>
      <c r="J257" s="56"/>
      <c r="K257" s="11">
        <v>1</v>
      </c>
      <c r="L257" s="34"/>
      <c r="M257" s="35"/>
      <c r="N257" s="36"/>
      <c r="O257" s="37">
        <f>ROUND(ROUND(L257,4)*(1-M257),4)</f>
        <v>0</v>
      </c>
      <c r="P257" s="37">
        <f>ROUND(ROUND(O257,4)*(1+N257),4)</f>
        <v>0</v>
      </c>
      <c r="Q257" s="37">
        <f>ROUND($I257*O257,4)</f>
        <v>0</v>
      </c>
      <c r="R257" s="37">
        <f>ROUND($I257*P257,4)</f>
        <v>0</v>
      </c>
      <c r="S257" s="38"/>
      <c r="T257" s="38"/>
      <c r="U257" s="38"/>
      <c r="V257" s="38"/>
      <c r="W257" s="39"/>
    </row>
    <row r="258" spans="1:23" x14ac:dyDescent="0.25">
      <c r="A258" s="52" t="s">
        <v>82</v>
      </c>
      <c r="B258" s="11">
        <v>36</v>
      </c>
      <c r="C258" s="31" t="s">
        <v>442</v>
      </c>
      <c r="D258" s="31" t="s">
        <v>82</v>
      </c>
      <c r="E258" s="31" t="s">
        <v>82</v>
      </c>
      <c r="F258" s="31" t="s">
        <v>82</v>
      </c>
      <c r="G258" s="31" t="s">
        <v>82</v>
      </c>
      <c r="H258" s="32" t="s">
        <v>85</v>
      </c>
      <c r="I258" s="33">
        <v>3</v>
      </c>
      <c r="J258" s="56"/>
      <c r="K258" s="11">
        <v>1</v>
      </c>
      <c r="L258" s="34"/>
      <c r="M258" s="35"/>
      <c r="N258" s="36"/>
      <c r="O258" s="37">
        <f>ROUND(ROUND(L258,4)*(1-M258),4)</f>
        <v>0</v>
      </c>
      <c r="P258" s="37">
        <f>ROUND(ROUND(O258,4)*(1+N258),4)</f>
        <v>0</v>
      </c>
      <c r="Q258" s="37">
        <f>ROUND($I258*O258,4)</f>
        <v>0</v>
      </c>
      <c r="R258" s="37">
        <f>ROUND($I258*P258,4)</f>
        <v>0</v>
      </c>
      <c r="S258" s="38"/>
      <c r="T258" s="38"/>
      <c r="U258" s="38"/>
      <c r="V258" s="38"/>
      <c r="W258" s="39"/>
    </row>
    <row r="259" spans="1:23" x14ac:dyDescent="0.25">
      <c r="A259" s="52" t="s">
        <v>82</v>
      </c>
      <c r="B259" s="11">
        <v>37</v>
      </c>
      <c r="C259" s="31" t="s">
        <v>443</v>
      </c>
      <c r="D259" s="31" t="s">
        <v>82</v>
      </c>
      <c r="E259" s="31" t="s">
        <v>82</v>
      </c>
      <c r="F259" s="31" t="s">
        <v>82</v>
      </c>
      <c r="G259" s="31" t="s">
        <v>82</v>
      </c>
      <c r="H259" s="32" t="s">
        <v>85</v>
      </c>
      <c r="I259" s="33">
        <v>3</v>
      </c>
      <c r="J259" s="56"/>
      <c r="K259" s="11">
        <v>1</v>
      </c>
      <c r="L259" s="34"/>
      <c r="M259" s="35"/>
      <c r="N259" s="36"/>
      <c r="O259" s="37">
        <f>ROUND(ROUND(L259,4)*(1-M259),4)</f>
        <v>0</v>
      </c>
      <c r="P259" s="37">
        <f>ROUND(ROUND(O259,4)*(1+N259),4)</f>
        <v>0</v>
      </c>
      <c r="Q259" s="37">
        <f>ROUND($I259*O259,4)</f>
        <v>0</v>
      </c>
      <c r="R259" s="37">
        <f>ROUND($I259*P259,4)</f>
        <v>0</v>
      </c>
      <c r="S259" s="38"/>
      <c r="T259" s="38"/>
      <c r="U259" s="38"/>
      <c r="V259" s="38"/>
      <c r="W259" s="39"/>
    </row>
    <row r="260" spans="1:23" x14ac:dyDescent="0.25">
      <c r="A260" s="52" t="s">
        <v>82</v>
      </c>
      <c r="B260" s="11">
        <v>38</v>
      </c>
      <c r="C260" s="31" t="s">
        <v>444</v>
      </c>
      <c r="D260" s="31" t="s">
        <v>445</v>
      </c>
      <c r="E260" s="31" t="s">
        <v>82</v>
      </c>
      <c r="F260" s="31" t="s">
        <v>82</v>
      </c>
      <c r="G260" s="31" t="s">
        <v>82</v>
      </c>
      <c r="H260" s="32" t="s">
        <v>85</v>
      </c>
      <c r="I260" s="33">
        <v>3</v>
      </c>
      <c r="J260" s="56"/>
      <c r="K260" s="11">
        <v>1</v>
      </c>
      <c r="L260" s="34"/>
      <c r="M260" s="35"/>
      <c r="N260" s="36"/>
      <c r="O260" s="37">
        <f>ROUND(ROUND(L260,4)*(1-M260),4)</f>
        <v>0</v>
      </c>
      <c r="P260" s="37">
        <f>ROUND(ROUND(O260,4)*(1+N260),4)</f>
        <v>0</v>
      </c>
      <c r="Q260" s="37">
        <f>ROUND($I260*O260,4)</f>
        <v>0</v>
      </c>
      <c r="R260" s="37">
        <f>ROUND($I260*P260,4)</f>
        <v>0</v>
      </c>
      <c r="S260" s="38"/>
      <c r="T260" s="38"/>
      <c r="U260" s="38"/>
      <c r="V260" s="38"/>
      <c r="W260" s="39"/>
    </row>
    <row r="261" spans="1:23" x14ac:dyDescent="0.25">
      <c r="A261" s="52" t="s">
        <v>82</v>
      </c>
      <c r="B261" s="11">
        <v>39</v>
      </c>
      <c r="C261" s="31" t="s">
        <v>446</v>
      </c>
      <c r="D261" s="31" t="s">
        <v>82</v>
      </c>
      <c r="E261" s="31" t="s">
        <v>82</v>
      </c>
      <c r="F261" s="31" t="s">
        <v>82</v>
      </c>
      <c r="G261" s="31" t="s">
        <v>82</v>
      </c>
      <c r="H261" s="32" t="s">
        <v>85</v>
      </c>
      <c r="I261" s="33">
        <v>6</v>
      </c>
      <c r="J261" s="56"/>
      <c r="K261" s="11">
        <v>1</v>
      </c>
      <c r="L261" s="34"/>
      <c r="M261" s="35"/>
      <c r="N261" s="36"/>
      <c r="O261" s="37">
        <f>ROUND(ROUND(L261,4)*(1-M261),4)</f>
        <v>0</v>
      </c>
      <c r="P261" s="37">
        <f>ROUND(ROUND(O261,4)*(1+N261),4)</f>
        <v>0</v>
      </c>
      <c r="Q261" s="37">
        <f>ROUND($I261*O261,4)</f>
        <v>0</v>
      </c>
      <c r="R261" s="37">
        <f>ROUND($I261*P261,4)</f>
        <v>0</v>
      </c>
      <c r="S261" s="38"/>
      <c r="T261" s="38"/>
      <c r="U261" s="38"/>
      <c r="V261" s="38"/>
      <c r="W261" s="39"/>
    </row>
    <row r="262" spans="1:23" x14ac:dyDescent="0.25">
      <c r="A262" s="52" t="s">
        <v>82</v>
      </c>
      <c r="B262" s="11">
        <v>40</v>
      </c>
      <c r="C262" s="31" t="s">
        <v>447</v>
      </c>
      <c r="D262" s="31" t="s">
        <v>82</v>
      </c>
      <c r="E262" s="31" t="s">
        <v>82</v>
      </c>
      <c r="F262" s="31" t="s">
        <v>82</v>
      </c>
      <c r="G262" s="31" t="s">
        <v>82</v>
      </c>
      <c r="H262" s="32" t="s">
        <v>85</v>
      </c>
      <c r="I262" s="33">
        <v>3</v>
      </c>
      <c r="J262" s="56"/>
      <c r="K262" s="11">
        <v>1</v>
      </c>
      <c r="L262" s="34"/>
      <c r="M262" s="35"/>
      <c r="N262" s="36"/>
      <c r="O262" s="37">
        <f>ROUND(ROUND(L262,4)*(1-M262),4)</f>
        <v>0</v>
      </c>
      <c r="P262" s="37">
        <f>ROUND(ROUND(O262,4)*(1+N262),4)</f>
        <v>0</v>
      </c>
      <c r="Q262" s="37">
        <f>ROUND($I262*O262,4)</f>
        <v>0</v>
      </c>
      <c r="R262" s="37">
        <f>ROUND($I262*P262,4)</f>
        <v>0</v>
      </c>
      <c r="S262" s="38"/>
      <c r="T262" s="38"/>
      <c r="U262" s="38"/>
      <c r="V262" s="38"/>
      <c r="W262" s="39"/>
    </row>
    <row r="263" spans="1:23" x14ac:dyDescent="0.25">
      <c r="A263" s="52" t="s">
        <v>82</v>
      </c>
      <c r="B263" s="11">
        <v>41</v>
      </c>
      <c r="C263" s="31" t="s">
        <v>448</v>
      </c>
      <c r="D263" s="31" t="s">
        <v>82</v>
      </c>
      <c r="E263" s="31" t="s">
        <v>82</v>
      </c>
      <c r="F263" s="31" t="s">
        <v>82</v>
      </c>
      <c r="G263" s="31" t="s">
        <v>82</v>
      </c>
      <c r="H263" s="32" t="s">
        <v>85</v>
      </c>
      <c r="I263" s="33">
        <v>3</v>
      </c>
      <c r="J263" s="56"/>
      <c r="K263" s="11">
        <v>1</v>
      </c>
      <c r="L263" s="34"/>
      <c r="M263" s="35"/>
      <c r="N263" s="36"/>
      <c r="O263" s="37">
        <f>ROUND(ROUND(L263,4)*(1-M263),4)</f>
        <v>0</v>
      </c>
      <c r="P263" s="37">
        <f>ROUND(ROUND(O263,4)*(1+N263),4)</f>
        <v>0</v>
      </c>
      <c r="Q263" s="37">
        <f>ROUND($I263*O263,4)</f>
        <v>0</v>
      </c>
      <c r="R263" s="37">
        <f>ROUND($I263*P263,4)</f>
        <v>0</v>
      </c>
      <c r="S263" s="38"/>
      <c r="T263" s="38"/>
      <c r="U263" s="38"/>
      <c r="V263" s="38"/>
      <c r="W263" s="39"/>
    </row>
    <row r="264" spans="1:23" x14ac:dyDescent="0.25">
      <c r="A264" s="52" t="s">
        <v>82</v>
      </c>
      <c r="B264" s="11">
        <v>42</v>
      </c>
      <c r="C264" s="31" t="s">
        <v>449</v>
      </c>
      <c r="D264" s="31" t="s">
        <v>428</v>
      </c>
      <c r="E264" s="31" t="s">
        <v>82</v>
      </c>
      <c r="F264" s="31" t="s">
        <v>82</v>
      </c>
      <c r="G264" s="31" t="s">
        <v>82</v>
      </c>
      <c r="H264" s="32" t="s">
        <v>85</v>
      </c>
      <c r="I264" s="33">
        <v>39</v>
      </c>
      <c r="J264" s="56"/>
      <c r="K264" s="11">
        <v>1</v>
      </c>
      <c r="L264" s="34"/>
      <c r="M264" s="35"/>
      <c r="N264" s="36"/>
      <c r="O264" s="37">
        <f>ROUND(ROUND(L264,4)*(1-M264),4)</f>
        <v>0</v>
      </c>
      <c r="P264" s="37">
        <f>ROUND(ROUND(O264,4)*(1+N264),4)</f>
        <v>0</v>
      </c>
      <c r="Q264" s="37">
        <f>ROUND($I264*O264,4)</f>
        <v>0</v>
      </c>
      <c r="R264" s="37">
        <f>ROUND($I264*P264,4)</f>
        <v>0</v>
      </c>
      <c r="S264" s="38"/>
      <c r="T264" s="38"/>
      <c r="U264" s="38"/>
      <c r="V264" s="38"/>
      <c r="W264" s="39"/>
    </row>
    <row r="265" spans="1:23" x14ac:dyDescent="0.25">
      <c r="A265" s="52" t="s">
        <v>82</v>
      </c>
      <c r="B265" s="11">
        <v>43</v>
      </c>
      <c r="C265" s="31" t="s">
        <v>450</v>
      </c>
      <c r="D265" s="31" t="s">
        <v>82</v>
      </c>
      <c r="E265" s="31" t="s">
        <v>82</v>
      </c>
      <c r="F265" s="31" t="s">
        <v>82</v>
      </c>
      <c r="G265" s="31" t="s">
        <v>82</v>
      </c>
      <c r="H265" s="32" t="s">
        <v>85</v>
      </c>
      <c r="I265" s="33">
        <v>3</v>
      </c>
      <c r="J265" s="56"/>
      <c r="K265" s="11">
        <v>1</v>
      </c>
      <c r="L265" s="34"/>
      <c r="M265" s="35"/>
      <c r="N265" s="36"/>
      <c r="O265" s="37">
        <f>ROUND(ROUND(L265,4)*(1-M265),4)</f>
        <v>0</v>
      </c>
      <c r="P265" s="37">
        <f>ROUND(ROUND(O265,4)*(1+N265),4)</f>
        <v>0</v>
      </c>
      <c r="Q265" s="37">
        <f>ROUND($I265*O265,4)</f>
        <v>0</v>
      </c>
      <c r="R265" s="37">
        <f>ROUND($I265*P265,4)</f>
        <v>0</v>
      </c>
      <c r="S265" s="38"/>
      <c r="T265" s="38"/>
      <c r="U265" s="38"/>
      <c r="V265" s="38"/>
      <c r="W265" s="39"/>
    </row>
    <row r="266" spans="1:23" x14ac:dyDescent="0.25">
      <c r="A266" s="52" t="s">
        <v>82</v>
      </c>
      <c r="B266" s="11">
        <v>44</v>
      </c>
      <c r="C266" s="31" t="s">
        <v>451</v>
      </c>
      <c r="D266" s="31" t="s">
        <v>452</v>
      </c>
      <c r="E266" s="31" t="s">
        <v>82</v>
      </c>
      <c r="F266" s="31" t="s">
        <v>82</v>
      </c>
      <c r="G266" s="31" t="s">
        <v>82</v>
      </c>
      <c r="H266" s="32" t="s">
        <v>85</v>
      </c>
      <c r="I266" s="33">
        <v>3</v>
      </c>
      <c r="J266" s="56"/>
      <c r="K266" s="11">
        <v>1</v>
      </c>
      <c r="L266" s="34"/>
      <c r="M266" s="35"/>
      <c r="N266" s="36"/>
      <c r="O266" s="37">
        <f>ROUND(ROUND(L266,4)*(1-M266),4)</f>
        <v>0</v>
      </c>
      <c r="P266" s="37">
        <f>ROUND(ROUND(O266,4)*(1+N266),4)</f>
        <v>0</v>
      </c>
      <c r="Q266" s="37">
        <f>ROUND($I266*O266,4)</f>
        <v>0</v>
      </c>
      <c r="R266" s="37">
        <f>ROUND($I266*P266,4)</f>
        <v>0</v>
      </c>
      <c r="S266" s="38"/>
      <c r="T266" s="38"/>
      <c r="U266" s="38"/>
      <c r="V266" s="38"/>
      <c r="W266" s="39"/>
    </row>
    <row r="267" spans="1:23" x14ac:dyDescent="0.25">
      <c r="A267" s="52" t="s">
        <v>82</v>
      </c>
      <c r="B267" s="11">
        <v>45</v>
      </c>
      <c r="C267" s="31" t="s">
        <v>453</v>
      </c>
      <c r="D267" s="31" t="s">
        <v>454</v>
      </c>
      <c r="E267" s="31" t="s">
        <v>82</v>
      </c>
      <c r="F267" s="31" t="s">
        <v>82</v>
      </c>
      <c r="G267" s="31" t="s">
        <v>82</v>
      </c>
      <c r="H267" s="32" t="s">
        <v>85</v>
      </c>
      <c r="I267" s="33">
        <v>10</v>
      </c>
      <c r="J267" s="56"/>
      <c r="K267" s="11">
        <v>1</v>
      </c>
      <c r="L267" s="34"/>
      <c r="M267" s="35"/>
      <c r="N267" s="36"/>
      <c r="O267" s="37">
        <f>ROUND(ROUND(L267,4)*(1-M267),4)</f>
        <v>0</v>
      </c>
      <c r="P267" s="37">
        <f>ROUND(ROUND(O267,4)*(1+N267),4)</f>
        <v>0</v>
      </c>
      <c r="Q267" s="37">
        <f>ROUND($I267*O267,4)</f>
        <v>0</v>
      </c>
      <c r="R267" s="37">
        <f>ROUND($I267*P267,4)</f>
        <v>0</v>
      </c>
      <c r="S267" s="38"/>
      <c r="T267" s="38"/>
      <c r="U267" s="38"/>
      <c r="V267" s="38"/>
      <c r="W267" s="39"/>
    </row>
    <row r="268" spans="1:23" x14ac:dyDescent="0.25">
      <c r="A268" s="52" t="s">
        <v>82</v>
      </c>
      <c r="B268" s="11">
        <v>46</v>
      </c>
      <c r="C268" s="31" t="s">
        <v>455</v>
      </c>
      <c r="D268" s="31" t="s">
        <v>456</v>
      </c>
      <c r="E268" s="31" t="s">
        <v>82</v>
      </c>
      <c r="F268" s="31" t="s">
        <v>82</v>
      </c>
      <c r="G268" s="31" t="s">
        <v>82</v>
      </c>
      <c r="H268" s="32" t="s">
        <v>85</v>
      </c>
      <c r="I268" s="33">
        <v>15</v>
      </c>
      <c r="J268" s="56"/>
      <c r="K268" s="11">
        <v>1</v>
      </c>
      <c r="L268" s="34"/>
      <c r="M268" s="35"/>
      <c r="N268" s="36"/>
      <c r="O268" s="37">
        <f>ROUND(ROUND(L268,4)*(1-M268),4)</f>
        <v>0</v>
      </c>
      <c r="P268" s="37">
        <f>ROUND(ROUND(O268,4)*(1+N268),4)</f>
        <v>0</v>
      </c>
      <c r="Q268" s="37">
        <f>ROUND($I268*O268,4)</f>
        <v>0</v>
      </c>
      <c r="R268" s="37">
        <f>ROUND($I268*P268,4)</f>
        <v>0</v>
      </c>
      <c r="S268" s="38"/>
      <c r="T268" s="38"/>
      <c r="U268" s="38"/>
      <c r="V268" s="38"/>
      <c r="W268" s="39"/>
    </row>
    <row r="269" spans="1:23" x14ac:dyDescent="0.25">
      <c r="A269" s="52" t="s">
        <v>82</v>
      </c>
      <c r="B269" s="11">
        <v>47</v>
      </c>
      <c r="C269" s="31" t="s">
        <v>457</v>
      </c>
      <c r="D269" s="31" t="s">
        <v>458</v>
      </c>
      <c r="E269" s="31" t="s">
        <v>82</v>
      </c>
      <c r="F269" s="31" t="s">
        <v>82</v>
      </c>
      <c r="G269" s="31" t="s">
        <v>82</v>
      </c>
      <c r="H269" s="32" t="s">
        <v>85</v>
      </c>
      <c r="I269" s="33">
        <v>15</v>
      </c>
      <c r="J269" s="56"/>
      <c r="K269" s="11">
        <v>1</v>
      </c>
      <c r="L269" s="34"/>
      <c r="M269" s="35"/>
      <c r="N269" s="36"/>
      <c r="O269" s="37">
        <f>ROUND(ROUND(L269,4)*(1-M269),4)</f>
        <v>0</v>
      </c>
      <c r="P269" s="37">
        <f>ROUND(ROUND(O269,4)*(1+N269),4)</f>
        <v>0</v>
      </c>
      <c r="Q269" s="37">
        <f>ROUND($I269*O269,4)</f>
        <v>0</v>
      </c>
      <c r="R269" s="37">
        <f>ROUND($I269*P269,4)</f>
        <v>0</v>
      </c>
      <c r="S269" s="38"/>
      <c r="T269" s="38"/>
      <c r="U269" s="38"/>
      <c r="V269" s="38"/>
      <c r="W269" s="39"/>
    </row>
    <row r="270" spans="1:23" x14ac:dyDescent="0.25">
      <c r="A270" s="52" t="s">
        <v>82</v>
      </c>
      <c r="B270" s="11">
        <v>48</v>
      </c>
      <c r="C270" s="31" t="s">
        <v>459</v>
      </c>
      <c r="D270" s="31" t="s">
        <v>460</v>
      </c>
      <c r="E270" s="31" t="s">
        <v>82</v>
      </c>
      <c r="F270" s="31" t="s">
        <v>82</v>
      </c>
      <c r="G270" s="31" t="s">
        <v>82</v>
      </c>
      <c r="H270" s="32" t="s">
        <v>85</v>
      </c>
      <c r="I270" s="33">
        <v>15</v>
      </c>
      <c r="J270" s="56"/>
      <c r="K270" s="11">
        <v>1</v>
      </c>
      <c r="L270" s="34"/>
      <c r="M270" s="35"/>
      <c r="N270" s="36"/>
      <c r="O270" s="37">
        <f>ROUND(ROUND(L270,4)*(1-M270),4)</f>
        <v>0</v>
      </c>
      <c r="P270" s="37">
        <f>ROUND(ROUND(O270,4)*(1+N270),4)</f>
        <v>0</v>
      </c>
      <c r="Q270" s="37">
        <f>ROUND($I270*O270,4)</f>
        <v>0</v>
      </c>
      <c r="R270" s="37">
        <f>ROUND($I270*P270,4)</f>
        <v>0</v>
      </c>
      <c r="S270" s="38"/>
      <c r="T270" s="38"/>
      <c r="U270" s="38"/>
      <c r="V270" s="38"/>
      <c r="W270" s="39"/>
    </row>
    <row r="271" spans="1:23" x14ac:dyDescent="0.25">
      <c r="A271" s="52" t="s">
        <v>82</v>
      </c>
      <c r="B271" s="11">
        <v>49</v>
      </c>
      <c r="C271" s="31" t="s">
        <v>461</v>
      </c>
      <c r="D271" s="31" t="s">
        <v>462</v>
      </c>
      <c r="E271" s="31" t="s">
        <v>82</v>
      </c>
      <c r="F271" s="31" t="s">
        <v>82</v>
      </c>
      <c r="G271" s="31" t="s">
        <v>82</v>
      </c>
      <c r="H271" s="32" t="s">
        <v>85</v>
      </c>
      <c r="I271" s="33">
        <v>10</v>
      </c>
      <c r="J271" s="56"/>
      <c r="K271" s="11">
        <v>1</v>
      </c>
      <c r="L271" s="34"/>
      <c r="M271" s="35"/>
      <c r="N271" s="36"/>
      <c r="O271" s="37">
        <f>ROUND(ROUND(L271,4)*(1-M271),4)</f>
        <v>0</v>
      </c>
      <c r="P271" s="37">
        <f>ROUND(ROUND(O271,4)*(1+N271),4)</f>
        <v>0</v>
      </c>
      <c r="Q271" s="37">
        <f>ROUND($I271*O271,4)</f>
        <v>0</v>
      </c>
      <c r="R271" s="37">
        <f>ROUND($I271*P271,4)</f>
        <v>0</v>
      </c>
      <c r="S271" s="38"/>
      <c r="T271" s="38"/>
      <c r="U271" s="38"/>
      <c r="V271" s="38"/>
      <c r="W271" s="39"/>
    </row>
    <row r="272" spans="1:23" x14ac:dyDescent="0.25">
      <c r="A272" s="52" t="s">
        <v>82</v>
      </c>
      <c r="B272" s="11">
        <v>50</v>
      </c>
      <c r="C272" s="31" t="s">
        <v>463</v>
      </c>
      <c r="D272" s="31" t="s">
        <v>464</v>
      </c>
      <c r="E272" s="31" t="s">
        <v>82</v>
      </c>
      <c r="F272" s="31" t="s">
        <v>82</v>
      </c>
      <c r="G272" s="31" t="s">
        <v>82</v>
      </c>
      <c r="H272" s="32" t="s">
        <v>85</v>
      </c>
      <c r="I272" s="33">
        <v>5</v>
      </c>
      <c r="J272" s="56"/>
      <c r="K272" s="11">
        <v>1</v>
      </c>
      <c r="L272" s="34"/>
      <c r="M272" s="35"/>
      <c r="N272" s="36"/>
      <c r="O272" s="37">
        <f>ROUND(ROUND(L272,4)*(1-M272),4)</f>
        <v>0</v>
      </c>
      <c r="P272" s="37">
        <f>ROUND(ROUND(O272,4)*(1+N272),4)</f>
        <v>0</v>
      </c>
      <c r="Q272" s="37">
        <f>ROUND($I272*O272,4)</f>
        <v>0</v>
      </c>
      <c r="R272" s="37">
        <f>ROUND($I272*P272,4)</f>
        <v>0</v>
      </c>
      <c r="S272" s="38"/>
      <c r="T272" s="38"/>
      <c r="U272" s="38"/>
      <c r="V272" s="38"/>
      <c r="W272" s="39"/>
    </row>
    <row r="273" spans="1:23" x14ac:dyDescent="0.25">
      <c r="A273" s="52" t="s">
        <v>82</v>
      </c>
      <c r="B273" s="11">
        <v>51</v>
      </c>
      <c r="C273" s="31" t="s">
        <v>465</v>
      </c>
      <c r="D273" s="31" t="s">
        <v>466</v>
      </c>
      <c r="E273" s="31" t="s">
        <v>82</v>
      </c>
      <c r="F273" s="31" t="s">
        <v>82</v>
      </c>
      <c r="G273" s="31" t="s">
        <v>82</v>
      </c>
      <c r="H273" s="32" t="s">
        <v>85</v>
      </c>
      <c r="I273" s="33">
        <v>5</v>
      </c>
      <c r="J273" s="56"/>
      <c r="K273" s="11">
        <v>1</v>
      </c>
      <c r="L273" s="34"/>
      <c r="M273" s="35"/>
      <c r="N273" s="36"/>
      <c r="O273" s="37">
        <f>ROUND(ROUND(L273,4)*(1-M273),4)</f>
        <v>0</v>
      </c>
      <c r="P273" s="37">
        <f>ROUND(ROUND(O273,4)*(1+N273),4)</f>
        <v>0</v>
      </c>
      <c r="Q273" s="37">
        <f>ROUND($I273*O273,4)</f>
        <v>0</v>
      </c>
      <c r="R273" s="37">
        <f>ROUND($I273*P273,4)</f>
        <v>0</v>
      </c>
      <c r="S273" s="38"/>
      <c r="T273" s="38"/>
      <c r="U273" s="38"/>
      <c r="V273" s="38"/>
      <c r="W273" s="39"/>
    </row>
    <row r="274" spans="1:23" x14ac:dyDescent="0.25">
      <c r="A274" s="52" t="s">
        <v>82</v>
      </c>
      <c r="B274" s="11">
        <v>52</v>
      </c>
      <c r="C274" s="31" t="s">
        <v>467</v>
      </c>
      <c r="D274" s="31" t="s">
        <v>468</v>
      </c>
      <c r="E274" s="31" t="s">
        <v>82</v>
      </c>
      <c r="F274" s="31" t="s">
        <v>82</v>
      </c>
      <c r="G274" s="31" t="s">
        <v>82</v>
      </c>
      <c r="H274" s="32" t="s">
        <v>85</v>
      </c>
      <c r="I274" s="33">
        <v>5</v>
      </c>
      <c r="J274" s="56"/>
      <c r="K274" s="11">
        <v>1</v>
      </c>
      <c r="L274" s="34"/>
      <c r="M274" s="35"/>
      <c r="N274" s="36"/>
      <c r="O274" s="37">
        <f>ROUND(ROUND(L274,4)*(1-M274),4)</f>
        <v>0</v>
      </c>
      <c r="P274" s="37">
        <f>ROUND(ROUND(O274,4)*(1+N274),4)</f>
        <v>0</v>
      </c>
      <c r="Q274" s="37">
        <f>ROUND($I274*O274,4)</f>
        <v>0</v>
      </c>
      <c r="R274" s="37">
        <f>ROUND($I274*P274,4)</f>
        <v>0</v>
      </c>
      <c r="S274" s="38"/>
      <c r="T274" s="38"/>
      <c r="U274" s="38"/>
      <c r="V274" s="38"/>
      <c r="W274" s="39"/>
    </row>
    <row r="275" spans="1:23" x14ac:dyDescent="0.25">
      <c r="A275" s="52" t="s">
        <v>82</v>
      </c>
      <c r="B275" s="11">
        <v>53</v>
      </c>
      <c r="C275" s="31" t="s">
        <v>469</v>
      </c>
      <c r="D275" s="31" t="s">
        <v>470</v>
      </c>
      <c r="E275" s="31" t="s">
        <v>82</v>
      </c>
      <c r="F275" s="31" t="s">
        <v>82</v>
      </c>
      <c r="G275" s="31" t="s">
        <v>82</v>
      </c>
      <c r="H275" s="32" t="s">
        <v>85</v>
      </c>
      <c r="I275" s="33">
        <v>5</v>
      </c>
      <c r="J275" s="56"/>
      <c r="K275" s="11">
        <v>1</v>
      </c>
      <c r="L275" s="34"/>
      <c r="M275" s="35"/>
      <c r="N275" s="36"/>
      <c r="O275" s="37">
        <f>ROUND(ROUND(L275,4)*(1-M275),4)</f>
        <v>0</v>
      </c>
      <c r="P275" s="37">
        <f>ROUND(ROUND(O275,4)*(1+N275),4)</f>
        <v>0</v>
      </c>
      <c r="Q275" s="37">
        <f>ROUND($I275*O275,4)</f>
        <v>0</v>
      </c>
      <c r="R275" s="37">
        <f>ROUND($I275*P275,4)</f>
        <v>0</v>
      </c>
      <c r="S275" s="38"/>
      <c r="T275" s="38"/>
      <c r="U275" s="38"/>
      <c r="V275" s="38"/>
      <c r="W275" s="39"/>
    </row>
    <row r="276" spans="1:23" x14ac:dyDescent="0.25">
      <c r="A276" s="52" t="s">
        <v>82</v>
      </c>
      <c r="B276" s="11">
        <v>54</v>
      </c>
      <c r="C276" s="31" t="s">
        <v>404</v>
      </c>
      <c r="D276" s="31" t="s">
        <v>405</v>
      </c>
      <c r="E276" s="31" t="s">
        <v>82</v>
      </c>
      <c r="F276" s="31" t="s">
        <v>82</v>
      </c>
      <c r="G276" s="31" t="s">
        <v>82</v>
      </c>
      <c r="H276" s="32" t="s">
        <v>85</v>
      </c>
      <c r="I276" s="33">
        <v>5</v>
      </c>
      <c r="J276" s="56"/>
      <c r="K276" s="11">
        <v>1</v>
      </c>
      <c r="L276" s="34"/>
      <c r="M276" s="35"/>
      <c r="N276" s="36"/>
      <c r="O276" s="37">
        <f>ROUND(ROUND(L276,4)*(1-M276),4)</f>
        <v>0</v>
      </c>
      <c r="P276" s="37">
        <f>ROUND(ROUND(O276,4)*(1+N276),4)</f>
        <v>0</v>
      </c>
      <c r="Q276" s="37">
        <f>ROUND($I276*O276,4)</f>
        <v>0</v>
      </c>
      <c r="R276" s="37">
        <f>ROUND($I276*P276,4)</f>
        <v>0</v>
      </c>
      <c r="S276" s="38"/>
      <c r="T276" s="38"/>
      <c r="U276" s="38"/>
      <c r="V276" s="38"/>
      <c r="W276" s="39"/>
    </row>
    <row r="277" spans="1:23" x14ac:dyDescent="0.25">
      <c r="A277" s="52" t="s">
        <v>82</v>
      </c>
      <c r="B277" s="11">
        <v>55</v>
      </c>
      <c r="C277" s="31" t="s">
        <v>471</v>
      </c>
      <c r="D277" s="31" t="s">
        <v>472</v>
      </c>
      <c r="E277" s="31" t="s">
        <v>82</v>
      </c>
      <c r="F277" s="31" t="s">
        <v>82</v>
      </c>
      <c r="G277" s="31" t="s">
        <v>82</v>
      </c>
      <c r="H277" s="32" t="s">
        <v>85</v>
      </c>
      <c r="I277" s="33">
        <v>5</v>
      </c>
      <c r="J277" s="56"/>
      <c r="K277" s="11">
        <v>1</v>
      </c>
      <c r="L277" s="34"/>
      <c r="M277" s="35"/>
      <c r="N277" s="36"/>
      <c r="O277" s="37">
        <f>ROUND(ROUND(L277,4)*(1-M277),4)</f>
        <v>0</v>
      </c>
      <c r="P277" s="37">
        <f>ROUND(ROUND(O277,4)*(1+N277),4)</f>
        <v>0</v>
      </c>
      <c r="Q277" s="37">
        <f>ROUND($I277*O277,4)</f>
        <v>0</v>
      </c>
      <c r="R277" s="37">
        <f>ROUND($I277*P277,4)</f>
        <v>0</v>
      </c>
      <c r="S277" s="38"/>
      <c r="T277" s="38"/>
      <c r="U277" s="38"/>
      <c r="V277" s="38"/>
      <c r="W277" s="39"/>
    </row>
    <row r="278" spans="1:23" x14ac:dyDescent="0.25">
      <c r="A278" s="52" t="s">
        <v>82</v>
      </c>
      <c r="B278" s="11">
        <v>56</v>
      </c>
      <c r="C278" s="31" t="s">
        <v>473</v>
      </c>
      <c r="D278" s="31" t="s">
        <v>474</v>
      </c>
      <c r="E278" s="31" t="s">
        <v>82</v>
      </c>
      <c r="F278" s="31" t="s">
        <v>82</v>
      </c>
      <c r="G278" s="31" t="s">
        <v>82</v>
      </c>
      <c r="H278" s="32" t="s">
        <v>85</v>
      </c>
      <c r="I278" s="33">
        <v>5</v>
      </c>
      <c r="J278" s="56"/>
      <c r="K278" s="11">
        <v>1</v>
      </c>
      <c r="L278" s="34"/>
      <c r="M278" s="35"/>
      <c r="N278" s="36"/>
      <c r="O278" s="37">
        <f>ROUND(ROUND(L278,4)*(1-M278),4)</f>
        <v>0</v>
      </c>
      <c r="P278" s="37">
        <f>ROUND(ROUND(O278,4)*(1+N278),4)</f>
        <v>0</v>
      </c>
      <c r="Q278" s="37">
        <f>ROUND($I278*O278,4)</f>
        <v>0</v>
      </c>
      <c r="R278" s="37">
        <f>ROUND($I278*P278,4)</f>
        <v>0</v>
      </c>
      <c r="S278" s="38"/>
      <c r="T278" s="38"/>
      <c r="U278" s="38"/>
      <c r="V278" s="38"/>
      <c r="W278" s="39"/>
    </row>
    <row r="279" spans="1:23" ht="13.5" thickBot="1" x14ac:dyDescent="0.3">
      <c r="A279" s="53" t="s">
        <v>82</v>
      </c>
      <c r="B279" s="13">
        <v>57</v>
      </c>
      <c r="C279" s="40" t="s">
        <v>475</v>
      </c>
      <c r="D279" s="40" t="s">
        <v>476</v>
      </c>
      <c r="E279" s="40" t="s">
        <v>82</v>
      </c>
      <c r="F279" s="40" t="s">
        <v>82</v>
      </c>
      <c r="G279" s="40" t="s">
        <v>82</v>
      </c>
      <c r="H279" s="41" t="s">
        <v>85</v>
      </c>
      <c r="I279" s="42">
        <v>5</v>
      </c>
      <c r="J279" s="57"/>
      <c r="K279" s="13">
        <v>1</v>
      </c>
      <c r="L279" s="43"/>
      <c r="M279" s="44"/>
      <c r="N279" s="45"/>
      <c r="O279" s="46">
        <f>ROUND(ROUND(L279,4)*(1-M279),4)</f>
        <v>0</v>
      </c>
      <c r="P279" s="46">
        <f>ROUND(ROUND(O279,4)*(1+N279),4)</f>
        <v>0</v>
      </c>
      <c r="Q279" s="46">
        <f>ROUND($I279*O279,4)</f>
        <v>0</v>
      </c>
      <c r="R279" s="46">
        <f>ROUND($I279*P279,4)</f>
        <v>0</v>
      </c>
      <c r="S279" s="47"/>
      <c r="T279" s="47"/>
      <c r="U279" s="47"/>
      <c r="V279" s="47"/>
      <c r="W279" s="48"/>
    </row>
    <row r="280" spans="1:23" ht="13.5" thickBot="1" x14ac:dyDescent="0.3">
      <c r="P280" s="58" t="s">
        <v>98</v>
      </c>
      <c r="Q280" s="59">
        <f>SUM(Q223:Q279)</f>
        <v>0</v>
      </c>
      <c r="R280" s="60">
        <f>SUM(R223:R279)</f>
        <v>0</v>
      </c>
    </row>
    <row r="282" spans="1:23" ht="13.5" thickBot="1" x14ac:dyDescent="0.3"/>
    <row r="283" spans="1:23" ht="13.5" thickBot="1" x14ac:dyDescent="0.3">
      <c r="A283" s="49" t="s">
        <v>54</v>
      </c>
      <c r="B283" s="54" t="s">
        <v>477</v>
      </c>
      <c r="C283" s="18" t="s">
        <v>478</v>
      </c>
      <c r="D283" s="18"/>
      <c r="E283" s="18"/>
      <c r="F283" s="18"/>
      <c r="G283" s="18"/>
      <c r="H283" s="18" t="s">
        <v>57</v>
      </c>
      <c r="I283" s="18"/>
      <c r="J283" s="8"/>
      <c r="K283" s="7"/>
      <c r="L283" s="18" t="s">
        <v>479</v>
      </c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8"/>
    </row>
    <row r="284" spans="1:23" ht="26.25" thickBot="1" x14ac:dyDescent="0.3">
      <c r="A284" s="50" t="s">
        <v>59</v>
      </c>
      <c r="B284" s="19" t="s">
        <v>60</v>
      </c>
      <c r="C284" s="20" t="s">
        <v>61</v>
      </c>
      <c r="D284" s="20" t="s">
        <v>62</v>
      </c>
      <c r="E284" s="20" t="s">
        <v>63</v>
      </c>
      <c r="F284" s="20" t="s">
        <v>64</v>
      </c>
      <c r="G284" s="20" t="s">
        <v>65</v>
      </c>
      <c r="H284" s="20" t="s">
        <v>66</v>
      </c>
      <c r="I284" s="20" t="s">
        <v>67</v>
      </c>
      <c r="J284" s="21" t="s">
        <v>68</v>
      </c>
      <c r="K284" s="19" t="s">
        <v>69</v>
      </c>
      <c r="L284" s="20" t="s">
        <v>70</v>
      </c>
      <c r="M284" s="20" t="s">
        <v>71</v>
      </c>
      <c r="N284" s="20" t="s">
        <v>72</v>
      </c>
      <c r="O284" s="20" t="s">
        <v>73</v>
      </c>
      <c r="P284" s="20" t="s">
        <v>74</v>
      </c>
      <c r="Q284" s="20" t="s">
        <v>75</v>
      </c>
      <c r="R284" s="20" t="s">
        <v>76</v>
      </c>
      <c r="S284" s="20" t="s">
        <v>77</v>
      </c>
      <c r="T284" s="20" t="s">
        <v>78</v>
      </c>
      <c r="U284" s="20" t="s">
        <v>79</v>
      </c>
      <c r="V284" s="20" t="s">
        <v>80</v>
      </c>
      <c r="W284" s="21" t="s">
        <v>81</v>
      </c>
    </row>
    <row r="285" spans="1:23" ht="13.5" thickBot="1" x14ac:dyDescent="0.3">
      <c r="A285" s="70" t="s">
        <v>82</v>
      </c>
      <c r="B285" s="71">
        <v>1</v>
      </c>
      <c r="C285" s="61" t="s">
        <v>480</v>
      </c>
      <c r="D285" s="61" t="s">
        <v>481</v>
      </c>
      <c r="E285" s="61" t="s">
        <v>82</v>
      </c>
      <c r="F285" s="61" t="s">
        <v>82</v>
      </c>
      <c r="G285" s="61" t="s">
        <v>82</v>
      </c>
      <c r="H285" s="62" t="s">
        <v>85</v>
      </c>
      <c r="I285" s="63">
        <v>3</v>
      </c>
      <c r="J285" s="72"/>
      <c r="K285" s="71">
        <v>1</v>
      </c>
      <c r="L285" s="64"/>
      <c r="M285" s="65"/>
      <c r="N285" s="66"/>
      <c r="O285" s="67">
        <f>ROUND(ROUND(L285,4)*(1-M285),4)</f>
        <v>0</v>
      </c>
      <c r="P285" s="67">
        <f>ROUND(ROUND(O285,4)*(1+N285),4)</f>
        <v>0</v>
      </c>
      <c r="Q285" s="67">
        <f>ROUND($I285*O285,4)</f>
        <v>0</v>
      </c>
      <c r="R285" s="67">
        <f>ROUND($I285*P285,4)</f>
        <v>0</v>
      </c>
      <c r="S285" s="68"/>
      <c r="T285" s="68"/>
      <c r="U285" s="68"/>
      <c r="V285" s="68"/>
      <c r="W285" s="69"/>
    </row>
    <row r="286" spans="1:23" ht="13.5" thickBot="1" x14ac:dyDescent="0.3">
      <c r="P286" s="58" t="s">
        <v>98</v>
      </c>
      <c r="Q286" s="59">
        <f>SUM(Q285:Q285)</f>
        <v>0</v>
      </c>
      <c r="R286" s="60">
        <f>SUM(R285:R285)</f>
        <v>0</v>
      </c>
    </row>
    <row r="288" spans="1:23" ht="13.5" thickBot="1" x14ac:dyDescent="0.3"/>
    <row r="289" spans="1:23" ht="13.5" thickBot="1" x14ac:dyDescent="0.3">
      <c r="A289" s="49" t="s">
        <v>54</v>
      </c>
      <c r="B289" s="54" t="s">
        <v>482</v>
      </c>
      <c r="C289" s="18" t="s">
        <v>483</v>
      </c>
      <c r="D289" s="18"/>
      <c r="E289" s="18"/>
      <c r="F289" s="18"/>
      <c r="G289" s="18"/>
      <c r="H289" s="18" t="s">
        <v>57</v>
      </c>
      <c r="I289" s="18"/>
      <c r="J289" s="8"/>
      <c r="K289" s="7"/>
      <c r="L289" s="18" t="s">
        <v>484</v>
      </c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8"/>
    </row>
    <row r="290" spans="1:23" ht="26.25" thickBot="1" x14ac:dyDescent="0.3">
      <c r="A290" s="50" t="s">
        <v>59</v>
      </c>
      <c r="B290" s="19" t="s">
        <v>60</v>
      </c>
      <c r="C290" s="20" t="s">
        <v>61</v>
      </c>
      <c r="D290" s="20" t="s">
        <v>62</v>
      </c>
      <c r="E290" s="20" t="s">
        <v>63</v>
      </c>
      <c r="F290" s="20" t="s">
        <v>64</v>
      </c>
      <c r="G290" s="20" t="s">
        <v>65</v>
      </c>
      <c r="H290" s="20" t="s">
        <v>66</v>
      </c>
      <c r="I290" s="20" t="s">
        <v>67</v>
      </c>
      <c r="J290" s="21" t="s">
        <v>68</v>
      </c>
      <c r="K290" s="19" t="s">
        <v>69</v>
      </c>
      <c r="L290" s="20" t="s">
        <v>70</v>
      </c>
      <c r="M290" s="20" t="s">
        <v>71</v>
      </c>
      <c r="N290" s="20" t="s">
        <v>72</v>
      </c>
      <c r="O290" s="20" t="s">
        <v>73</v>
      </c>
      <c r="P290" s="20" t="s">
        <v>74</v>
      </c>
      <c r="Q290" s="20" t="s">
        <v>75</v>
      </c>
      <c r="R290" s="20" t="s">
        <v>76</v>
      </c>
      <c r="S290" s="20" t="s">
        <v>77</v>
      </c>
      <c r="T290" s="20" t="s">
        <v>78</v>
      </c>
      <c r="U290" s="20" t="s">
        <v>79</v>
      </c>
      <c r="V290" s="20" t="s">
        <v>80</v>
      </c>
      <c r="W290" s="21" t="s">
        <v>81</v>
      </c>
    </row>
    <row r="291" spans="1:23" ht="25.5" x14ac:dyDescent="0.25">
      <c r="A291" s="51" t="s">
        <v>82</v>
      </c>
      <c r="B291" s="9">
        <v>1</v>
      </c>
      <c r="C291" s="22" t="s">
        <v>485</v>
      </c>
      <c r="D291" s="22" t="s">
        <v>486</v>
      </c>
      <c r="E291" s="22" t="s">
        <v>82</v>
      </c>
      <c r="F291" s="22" t="s">
        <v>82</v>
      </c>
      <c r="G291" s="22" t="s">
        <v>82</v>
      </c>
      <c r="H291" s="23" t="s">
        <v>85</v>
      </c>
      <c r="I291" s="24">
        <v>7</v>
      </c>
      <c r="J291" s="55"/>
      <c r="K291" s="9">
        <v>1</v>
      </c>
      <c r="L291" s="25"/>
      <c r="M291" s="26"/>
      <c r="N291" s="27"/>
      <c r="O291" s="28">
        <f>ROUND(ROUND(L291,4)*(1-M291),4)</f>
        <v>0</v>
      </c>
      <c r="P291" s="28">
        <f>ROUND(ROUND(O291,4)*(1+N291),4)</f>
        <v>0</v>
      </c>
      <c r="Q291" s="28">
        <f>ROUND($I291*O291,4)</f>
        <v>0</v>
      </c>
      <c r="R291" s="28">
        <f>ROUND($I291*P291,4)</f>
        <v>0</v>
      </c>
      <c r="S291" s="29"/>
      <c r="T291" s="29"/>
      <c r="U291" s="29"/>
      <c r="V291" s="29"/>
      <c r="W291" s="30"/>
    </row>
    <row r="292" spans="1:23" ht="38.25" x14ac:dyDescent="0.25">
      <c r="A292" s="52" t="s">
        <v>82</v>
      </c>
      <c r="B292" s="11">
        <v>2</v>
      </c>
      <c r="C292" s="31" t="s">
        <v>487</v>
      </c>
      <c r="D292" s="31" t="s">
        <v>488</v>
      </c>
      <c r="E292" s="31" t="s">
        <v>82</v>
      </c>
      <c r="F292" s="31" t="s">
        <v>82</v>
      </c>
      <c r="G292" s="31" t="s">
        <v>82</v>
      </c>
      <c r="H292" s="32" t="s">
        <v>85</v>
      </c>
      <c r="I292" s="33">
        <v>22</v>
      </c>
      <c r="J292" s="56"/>
      <c r="K292" s="11">
        <v>1</v>
      </c>
      <c r="L292" s="34"/>
      <c r="M292" s="35"/>
      <c r="N292" s="36"/>
      <c r="O292" s="37">
        <f>ROUND(ROUND(L292,4)*(1-M292),4)</f>
        <v>0</v>
      </c>
      <c r="P292" s="37">
        <f>ROUND(ROUND(O292,4)*(1+N292),4)</f>
        <v>0</v>
      </c>
      <c r="Q292" s="37">
        <f>ROUND($I292*O292,4)</f>
        <v>0</v>
      </c>
      <c r="R292" s="37">
        <f>ROUND($I292*P292,4)</f>
        <v>0</v>
      </c>
      <c r="S292" s="38"/>
      <c r="T292" s="38"/>
      <c r="U292" s="38"/>
      <c r="V292" s="38"/>
      <c r="W292" s="39"/>
    </row>
    <row r="293" spans="1:23" ht="25.5" x14ac:dyDescent="0.25">
      <c r="A293" s="52" t="s">
        <v>82</v>
      </c>
      <c r="B293" s="11">
        <v>3</v>
      </c>
      <c r="C293" s="31" t="s">
        <v>489</v>
      </c>
      <c r="D293" s="31" t="s">
        <v>490</v>
      </c>
      <c r="E293" s="31" t="s">
        <v>82</v>
      </c>
      <c r="F293" s="31" t="s">
        <v>82</v>
      </c>
      <c r="G293" s="31" t="s">
        <v>82</v>
      </c>
      <c r="H293" s="32" t="s">
        <v>85</v>
      </c>
      <c r="I293" s="33">
        <v>7</v>
      </c>
      <c r="J293" s="56"/>
      <c r="K293" s="11">
        <v>1</v>
      </c>
      <c r="L293" s="34"/>
      <c r="M293" s="35"/>
      <c r="N293" s="36"/>
      <c r="O293" s="37">
        <f>ROUND(ROUND(L293,4)*(1-M293),4)</f>
        <v>0</v>
      </c>
      <c r="P293" s="37">
        <f>ROUND(ROUND(O293,4)*(1+N293),4)</f>
        <v>0</v>
      </c>
      <c r="Q293" s="37">
        <f>ROUND($I293*O293,4)</f>
        <v>0</v>
      </c>
      <c r="R293" s="37">
        <f>ROUND($I293*P293,4)</f>
        <v>0</v>
      </c>
      <c r="S293" s="38"/>
      <c r="T293" s="38"/>
      <c r="U293" s="38"/>
      <c r="V293" s="38"/>
      <c r="W293" s="39"/>
    </row>
    <row r="294" spans="1:23" x14ac:dyDescent="0.25">
      <c r="A294" s="52" t="s">
        <v>82</v>
      </c>
      <c r="B294" s="11">
        <v>4</v>
      </c>
      <c r="C294" s="31" t="s">
        <v>491</v>
      </c>
      <c r="D294" s="31" t="s">
        <v>492</v>
      </c>
      <c r="E294" s="31" t="s">
        <v>82</v>
      </c>
      <c r="F294" s="31" t="s">
        <v>82</v>
      </c>
      <c r="G294" s="31" t="s">
        <v>82</v>
      </c>
      <c r="H294" s="32" t="s">
        <v>85</v>
      </c>
      <c r="I294" s="33">
        <v>7</v>
      </c>
      <c r="J294" s="56"/>
      <c r="K294" s="11">
        <v>1</v>
      </c>
      <c r="L294" s="34"/>
      <c r="M294" s="35"/>
      <c r="N294" s="36"/>
      <c r="O294" s="37">
        <f>ROUND(ROUND(L294,4)*(1-M294),4)</f>
        <v>0</v>
      </c>
      <c r="P294" s="37">
        <f>ROUND(ROUND(O294,4)*(1+N294),4)</f>
        <v>0</v>
      </c>
      <c r="Q294" s="37">
        <f>ROUND($I294*O294,4)</f>
        <v>0</v>
      </c>
      <c r="R294" s="37">
        <f>ROUND($I294*P294,4)</f>
        <v>0</v>
      </c>
      <c r="S294" s="38"/>
      <c r="T294" s="38"/>
      <c r="U294" s="38"/>
      <c r="V294" s="38"/>
      <c r="W294" s="39"/>
    </row>
    <row r="295" spans="1:23" ht="25.5" x14ac:dyDescent="0.25">
      <c r="A295" s="52" t="s">
        <v>82</v>
      </c>
      <c r="B295" s="11">
        <v>5</v>
      </c>
      <c r="C295" s="31" t="s">
        <v>493</v>
      </c>
      <c r="D295" s="31" t="s">
        <v>494</v>
      </c>
      <c r="E295" s="31" t="s">
        <v>82</v>
      </c>
      <c r="F295" s="31" t="s">
        <v>82</v>
      </c>
      <c r="G295" s="31" t="s">
        <v>82</v>
      </c>
      <c r="H295" s="32" t="s">
        <v>85</v>
      </c>
      <c r="I295" s="33">
        <v>7</v>
      </c>
      <c r="J295" s="56"/>
      <c r="K295" s="11">
        <v>1</v>
      </c>
      <c r="L295" s="34"/>
      <c r="M295" s="35"/>
      <c r="N295" s="36"/>
      <c r="O295" s="37">
        <f>ROUND(ROUND(L295,4)*(1-M295),4)</f>
        <v>0</v>
      </c>
      <c r="P295" s="37">
        <f>ROUND(ROUND(O295,4)*(1+N295),4)</f>
        <v>0</v>
      </c>
      <c r="Q295" s="37">
        <f>ROUND($I295*O295,4)</f>
        <v>0</v>
      </c>
      <c r="R295" s="37">
        <f>ROUND($I295*P295,4)</f>
        <v>0</v>
      </c>
      <c r="S295" s="38"/>
      <c r="T295" s="38"/>
      <c r="U295" s="38"/>
      <c r="V295" s="38"/>
      <c r="W295" s="39"/>
    </row>
    <row r="296" spans="1:23" ht="25.5" x14ac:dyDescent="0.25">
      <c r="A296" s="52" t="s">
        <v>82</v>
      </c>
      <c r="B296" s="11">
        <v>6</v>
      </c>
      <c r="C296" s="31" t="s">
        <v>495</v>
      </c>
      <c r="D296" s="31" t="s">
        <v>496</v>
      </c>
      <c r="E296" s="31" t="s">
        <v>82</v>
      </c>
      <c r="F296" s="31" t="s">
        <v>82</v>
      </c>
      <c r="G296" s="31" t="s">
        <v>82</v>
      </c>
      <c r="H296" s="32" t="s">
        <v>85</v>
      </c>
      <c r="I296" s="33">
        <v>29</v>
      </c>
      <c r="J296" s="56"/>
      <c r="K296" s="11">
        <v>1</v>
      </c>
      <c r="L296" s="34"/>
      <c r="M296" s="35"/>
      <c r="N296" s="36"/>
      <c r="O296" s="37">
        <f>ROUND(ROUND(L296,4)*(1-M296),4)</f>
        <v>0</v>
      </c>
      <c r="P296" s="37">
        <f>ROUND(ROUND(O296,4)*(1+N296),4)</f>
        <v>0</v>
      </c>
      <c r="Q296" s="37">
        <f>ROUND($I296*O296,4)</f>
        <v>0</v>
      </c>
      <c r="R296" s="37">
        <f>ROUND($I296*P296,4)</f>
        <v>0</v>
      </c>
      <c r="S296" s="38"/>
      <c r="T296" s="38"/>
      <c r="U296" s="38"/>
      <c r="V296" s="38"/>
      <c r="W296" s="39"/>
    </row>
    <row r="297" spans="1:23" ht="25.5" x14ac:dyDescent="0.25">
      <c r="A297" s="52" t="s">
        <v>82</v>
      </c>
      <c r="B297" s="11">
        <v>7</v>
      </c>
      <c r="C297" s="31" t="s">
        <v>497</v>
      </c>
      <c r="D297" s="31" t="s">
        <v>498</v>
      </c>
      <c r="E297" s="31" t="s">
        <v>82</v>
      </c>
      <c r="F297" s="31" t="s">
        <v>82</v>
      </c>
      <c r="G297" s="31" t="s">
        <v>82</v>
      </c>
      <c r="H297" s="32" t="s">
        <v>85</v>
      </c>
      <c r="I297" s="33">
        <v>65</v>
      </c>
      <c r="J297" s="56"/>
      <c r="K297" s="11">
        <v>1</v>
      </c>
      <c r="L297" s="34"/>
      <c r="M297" s="35"/>
      <c r="N297" s="36"/>
      <c r="O297" s="37">
        <f>ROUND(ROUND(L297,4)*(1-M297),4)</f>
        <v>0</v>
      </c>
      <c r="P297" s="37">
        <f>ROUND(ROUND(O297,4)*(1+N297),4)</f>
        <v>0</v>
      </c>
      <c r="Q297" s="37">
        <f>ROUND($I297*O297,4)</f>
        <v>0</v>
      </c>
      <c r="R297" s="37">
        <f>ROUND($I297*P297,4)</f>
        <v>0</v>
      </c>
      <c r="S297" s="38"/>
      <c r="T297" s="38"/>
      <c r="U297" s="38"/>
      <c r="V297" s="38"/>
      <c r="W297" s="39"/>
    </row>
    <row r="298" spans="1:23" x14ac:dyDescent="0.25">
      <c r="A298" s="52" t="s">
        <v>82</v>
      </c>
      <c r="B298" s="11">
        <v>8</v>
      </c>
      <c r="C298" s="31" t="s">
        <v>499</v>
      </c>
      <c r="D298" s="31" t="s">
        <v>500</v>
      </c>
      <c r="E298" s="31" t="s">
        <v>82</v>
      </c>
      <c r="F298" s="31" t="s">
        <v>82</v>
      </c>
      <c r="G298" s="31" t="s">
        <v>82</v>
      </c>
      <c r="H298" s="32" t="s">
        <v>85</v>
      </c>
      <c r="I298" s="33">
        <v>72</v>
      </c>
      <c r="J298" s="56"/>
      <c r="K298" s="11">
        <v>1</v>
      </c>
      <c r="L298" s="34"/>
      <c r="M298" s="35"/>
      <c r="N298" s="36"/>
      <c r="O298" s="37">
        <f>ROUND(ROUND(L298,4)*(1-M298),4)</f>
        <v>0</v>
      </c>
      <c r="P298" s="37">
        <f>ROUND(ROUND(O298,4)*(1+N298),4)</f>
        <v>0</v>
      </c>
      <c r="Q298" s="37">
        <f>ROUND($I298*O298,4)</f>
        <v>0</v>
      </c>
      <c r="R298" s="37">
        <f>ROUND($I298*P298,4)</f>
        <v>0</v>
      </c>
      <c r="S298" s="38"/>
      <c r="T298" s="38"/>
      <c r="U298" s="38"/>
      <c r="V298" s="38"/>
      <c r="W298" s="39"/>
    </row>
    <row r="299" spans="1:23" x14ac:dyDescent="0.25">
      <c r="A299" s="52" t="s">
        <v>82</v>
      </c>
      <c r="B299" s="11">
        <v>9</v>
      </c>
      <c r="C299" s="31" t="s">
        <v>501</v>
      </c>
      <c r="D299" s="31" t="s">
        <v>502</v>
      </c>
      <c r="E299" s="31" t="s">
        <v>82</v>
      </c>
      <c r="F299" s="31" t="s">
        <v>82</v>
      </c>
      <c r="G299" s="31" t="s">
        <v>82</v>
      </c>
      <c r="H299" s="32" t="s">
        <v>85</v>
      </c>
      <c r="I299" s="33">
        <v>65</v>
      </c>
      <c r="J299" s="56"/>
      <c r="K299" s="11">
        <v>1</v>
      </c>
      <c r="L299" s="34"/>
      <c r="M299" s="35"/>
      <c r="N299" s="36"/>
      <c r="O299" s="37">
        <f>ROUND(ROUND(L299,4)*(1-M299),4)</f>
        <v>0</v>
      </c>
      <c r="P299" s="37">
        <f>ROUND(ROUND(O299,4)*(1+N299),4)</f>
        <v>0</v>
      </c>
      <c r="Q299" s="37">
        <f>ROUND($I299*O299,4)</f>
        <v>0</v>
      </c>
      <c r="R299" s="37">
        <f>ROUND($I299*P299,4)</f>
        <v>0</v>
      </c>
      <c r="S299" s="38"/>
      <c r="T299" s="38"/>
      <c r="U299" s="38"/>
      <c r="V299" s="38"/>
      <c r="W299" s="39"/>
    </row>
    <row r="300" spans="1:23" ht="25.5" x14ac:dyDescent="0.25">
      <c r="A300" s="52" t="s">
        <v>82</v>
      </c>
      <c r="B300" s="11">
        <v>10</v>
      </c>
      <c r="C300" s="31" t="s">
        <v>503</v>
      </c>
      <c r="D300" s="31" t="s">
        <v>504</v>
      </c>
      <c r="E300" s="31" t="s">
        <v>82</v>
      </c>
      <c r="F300" s="31" t="s">
        <v>82</v>
      </c>
      <c r="G300" s="31" t="s">
        <v>82</v>
      </c>
      <c r="H300" s="32" t="s">
        <v>85</v>
      </c>
      <c r="I300" s="33">
        <v>7</v>
      </c>
      <c r="J300" s="56"/>
      <c r="K300" s="11">
        <v>1</v>
      </c>
      <c r="L300" s="34"/>
      <c r="M300" s="35"/>
      <c r="N300" s="36"/>
      <c r="O300" s="37">
        <f>ROUND(ROUND(L300,4)*(1-M300),4)</f>
        <v>0</v>
      </c>
      <c r="P300" s="37">
        <f>ROUND(ROUND(O300,4)*(1+N300),4)</f>
        <v>0</v>
      </c>
      <c r="Q300" s="37">
        <f>ROUND($I300*O300,4)</f>
        <v>0</v>
      </c>
      <c r="R300" s="37">
        <f>ROUND($I300*P300,4)</f>
        <v>0</v>
      </c>
      <c r="S300" s="38"/>
      <c r="T300" s="38"/>
      <c r="U300" s="38"/>
      <c r="V300" s="38"/>
      <c r="W300" s="39"/>
    </row>
    <row r="301" spans="1:23" x14ac:dyDescent="0.25">
      <c r="A301" s="52" t="s">
        <v>82</v>
      </c>
      <c r="B301" s="11">
        <v>11</v>
      </c>
      <c r="C301" s="31" t="s">
        <v>505</v>
      </c>
      <c r="D301" s="31" t="s">
        <v>82</v>
      </c>
      <c r="E301" s="31" t="s">
        <v>82</v>
      </c>
      <c r="F301" s="31" t="s">
        <v>82</v>
      </c>
      <c r="G301" s="31" t="s">
        <v>82</v>
      </c>
      <c r="H301" s="32" t="s">
        <v>85</v>
      </c>
      <c r="I301" s="33">
        <v>7</v>
      </c>
      <c r="J301" s="56"/>
      <c r="K301" s="11">
        <v>1</v>
      </c>
      <c r="L301" s="34"/>
      <c r="M301" s="35"/>
      <c r="N301" s="36"/>
      <c r="O301" s="37">
        <f>ROUND(ROUND(L301,4)*(1-M301),4)</f>
        <v>0</v>
      </c>
      <c r="P301" s="37">
        <f>ROUND(ROUND(O301,4)*(1+N301),4)</f>
        <v>0</v>
      </c>
      <c r="Q301" s="37">
        <f>ROUND($I301*O301,4)</f>
        <v>0</v>
      </c>
      <c r="R301" s="37">
        <f>ROUND($I301*P301,4)</f>
        <v>0</v>
      </c>
      <c r="S301" s="38"/>
      <c r="T301" s="38"/>
      <c r="U301" s="38"/>
      <c r="V301" s="38"/>
      <c r="W301" s="39"/>
    </row>
    <row r="302" spans="1:23" ht="25.5" x14ac:dyDescent="0.25">
      <c r="A302" s="52" t="s">
        <v>82</v>
      </c>
      <c r="B302" s="11">
        <v>12</v>
      </c>
      <c r="C302" s="31" t="s">
        <v>506</v>
      </c>
      <c r="D302" s="31" t="s">
        <v>82</v>
      </c>
      <c r="E302" s="31" t="s">
        <v>82</v>
      </c>
      <c r="F302" s="31" t="s">
        <v>82</v>
      </c>
      <c r="G302" s="31" t="s">
        <v>82</v>
      </c>
      <c r="H302" s="32" t="s">
        <v>85</v>
      </c>
      <c r="I302" s="33">
        <v>7</v>
      </c>
      <c r="J302" s="56"/>
      <c r="K302" s="11">
        <v>1</v>
      </c>
      <c r="L302" s="34"/>
      <c r="M302" s="35"/>
      <c r="N302" s="36"/>
      <c r="O302" s="37">
        <f>ROUND(ROUND(L302,4)*(1-M302),4)</f>
        <v>0</v>
      </c>
      <c r="P302" s="37">
        <f>ROUND(ROUND(O302,4)*(1+N302),4)</f>
        <v>0</v>
      </c>
      <c r="Q302" s="37">
        <f>ROUND($I302*O302,4)</f>
        <v>0</v>
      </c>
      <c r="R302" s="37">
        <f>ROUND($I302*P302,4)</f>
        <v>0</v>
      </c>
      <c r="S302" s="38"/>
      <c r="T302" s="38"/>
      <c r="U302" s="38"/>
      <c r="V302" s="38"/>
      <c r="W302" s="39"/>
    </row>
    <row r="303" spans="1:23" x14ac:dyDescent="0.25">
      <c r="A303" s="52" t="s">
        <v>82</v>
      </c>
      <c r="B303" s="11">
        <v>13</v>
      </c>
      <c r="C303" s="31" t="s">
        <v>507</v>
      </c>
      <c r="D303" s="31" t="s">
        <v>508</v>
      </c>
      <c r="E303" s="31" t="s">
        <v>82</v>
      </c>
      <c r="F303" s="31" t="s">
        <v>82</v>
      </c>
      <c r="G303" s="31" t="s">
        <v>82</v>
      </c>
      <c r="H303" s="32" t="s">
        <v>85</v>
      </c>
      <c r="I303" s="33">
        <v>7</v>
      </c>
      <c r="J303" s="56"/>
      <c r="K303" s="11">
        <v>1</v>
      </c>
      <c r="L303" s="34"/>
      <c r="M303" s="35"/>
      <c r="N303" s="36"/>
      <c r="O303" s="37">
        <f>ROUND(ROUND(L303,4)*(1-M303),4)</f>
        <v>0</v>
      </c>
      <c r="P303" s="37">
        <f>ROUND(ROUND(O303,4)*(1+N303),4)</f>
        <v>0</v>
      </c>
      <c r="Q303" s="37">
        <f>ROUND($I303*O303,4)</f>
        <v>0</v>
      </c>
      <c r="R303" s="37">
        <f>ROUND($I303*P303,4)</f>
        <v>0</v>
      </c>
      <c r="S303" s="38"/>
      <c r="T303" s="38"/>
      <c r="U303" s="38"/>
      <c r="V303" s="38"/>
      <c r="W303" s="39"/>
    </row>
    <row r="304" spans="1:23" x14ac:dyDescent="0.25">
      <c r="A304" s="52" t="s">
        <v>82</v>
      </c>
      <c r="B304" s="11">
        <v>14</v>
      </c>
      <c r="C304" s="31" t="s">
        <v>509</v>
      </c>
      <c r="D304" s="31" t="s">
        <v>510</v>
      </c>
      <c r="E304" s="31" t="s">
        <v>82</v>
      </c>
      <c r="F304" s="31" t="s">
        <v>82</v>
      </c>
      <c r="G304" s="31" t="s">
        <v>82</v>
      </c>
      <c r="H304" s="32" t="s">
        <v>85</v>
      </c>
      <c r="I304" s="33">
        <v>7</v>
      </c>
      <c r="J304" s="56"/>
      <c r="K304" s="11">
        <v>1</v>
      </c>
      <c r="L304" s="34"/>
      <c r="M304" s="35"/>
      <c r="N304" s="36"/>
      <c r="O304" s="37">
        <f>ROUND(ROUND(L304,4)*(1-M304),4)</f>
        <v>0</v>
      </c>
      <c r="P304" s="37">
        <f>ROUND(ROUND(O304,4)*(1+N304),4)</f>
        <v>0</v>
      </c>
      <c r="Q304" s="37">
        <f>ROUND($I304*O304,4)</f>
        <v>0</v>
      </c>
      <c r="R304" s="37">
        <f>ROUND($I304*P304,4)</f>
        <v>0</v>
      </c>
      <c r="S304" s="38"/>
      <c r="T304" s="38"/>
      <c r="U304" s="38"/>
      <c r="V304" s="38"/>
      <c r="W304" s="39"/>
    </row>
    <row r="305" spans="1:23" x14ac:dyDescent="0.25">
      <c r="A305" s="52" t="s">
        <v>82</v>
      </c>
      <c r="B305" s="11">
        <v>15</v>
      </c>
      <c r="C305" s="31" t="s">
        <v>511</v>
      </c>
      <c r="D305" s="31" t="s">
        <v>512</v>
      </c>
      <c r="E305" s="31" t="s">
        <v>82</v>
      </c>
      <c r="F305" s="31" t="s">
        <v>82</v>
      </c>
      <c r="G305" s="31" t="s">
        <v>82</v>
      </c>
      <c r="H305" s="32" t="s">
        <v>85</v>
      </c>
      <c r="I305" s="33">
        <v>7</v>
      </c>
      <c r="J305" s="56"/>
      <c r="K305" s="11">
        <v>1</v>
      </c>
      <c r="L305" s="34"/>
      <c r="M305" s="35"/>
      <c r="N305" s="36"/>
      <c r="O305" s="37">
        <f>ROUND(ROUND(L305,4)*(1-M305),4)</f>
        <v>0</v>
      </c>
      <c r="P305" s="37">
        <f>ROUND(ROUND(O305,4)*(1+N305),4)</f>
        <v>0</v>
      </c>
      <c r="Q305" s="37">
        <f>ROUND($I305*O305,4)</f>
        <v>0</v>
      </c>
      <c r="R305" s="37">
        <f>ROUND($I305*P305,4)</f>
        <v>0</v>
      </c>
      <c r="S305" s="38"/>
      <c r="T305" s="38"/>
      <c r="U305" s="38"/>
      <c r="V305" s="38"/>
      <c r="W305" s="39"/>
    </row>
    <row r="306" spans="1:23" x14ac:dyDescent="0.25">
      <c r="A306" s="52" t="s">
        <v>82</v>
      </c>
      <c r="B306" s="11">
        <v>16</v>
      </c>
      <c r="C306" s="31" t="s">
        <v>513</v>
      </c>
      <c r="D306" s="31" t="s">
        <v>514</v>
      </c>
      <c r="E306" s="31" t="s">
        <v>82</v>
      </c>
      <c r="F306" s="31" t="s">
        <v>82</v>
      </c>
      <c r="G306" s="31" t="s">
        <v>82</v>
      </c>
      <c r="H306" s="32" t="s">
        <v>85</v>
      </c>
      <c r="I306" s="33">
        <v>7</v>
      </c>
      <c r="J306" s="56"/>
      <c r="K306" s="11">
        <v>1</v>
      </c>
      <c r="L306" s="34"/>
      <c r="M306" s="35"/>
      <c r="N306" s="36"/>
      <c r="O306" s="37">
        <f>ROUND(ROUND(L306,4)*(1-M306),4)</f>
        <v>0</v>
      </c>
      <c r="P306" s="37">
        <f>ROUND(ROUND(O306,4)*(1+N306),4)</f>
        <v>0</v>
      </c>
      <c r="Q306" s="37">
        <f>ROUND($I306*O306,4)</f>
        <v>0</v>
      </c>
      <c r="R306" s="37">
        <f>ROUND($I306*P306,4)</f>
        <v>0</v>
      </c>
      <c r="S306" s="38"/>
      <c r="T306" s="38"/>
      <c r="U306" s="38"/>
      <c r="V306" s="38"/>
      <c r="W306" s="39"/>
    </row>
    <row r="307" spans="1:23" x14ac:dyDescent="0.25">
      <c r="A307" s="52" t="s">
        <v>82</v>
      </c>
      <c r="B307" s="11">
        <v>17</v>
      </c>
      <c r="C307" s="31" t="s">
        <v>515</v>
      </c>
      <c r="D307" s="31" t="s">
        <v>516</v>
      </c>
      <c r="E307" s="31" t="s">
        <v>82</v>
      </c>
      <c r="F307" s="31" t="s">
        <v>82</v>
      </c>
      <c r="G307" s="31" t="s">
        <v>82</v>
      </c>
      <c r="H307" s="32" t="s">
        <v>85</v>
      </c>
      <c r="I307" s="33">
        <v>7</v>
      </c>
      <c r="J307" s="56"/>
      <c r="K307" s="11">
        <v>1</v>
      </c>
      <c r="L307" s="34"/>
      <c r="M307" s="35"/>
      <c r="N307" s="36"/>
      <c r="O307" s="37">
        <f>ROUND(ROUND(L307,4)*(1-M307),4)</f>
        <v>0</v>
      </c>
      <c r="P307" s="37">
        <f>ROUND(ROUND(O307,4)*(1+N307),4)</f>
        <v>0</v>
      </c>
      <c r="Q307" s="37">
        <f>ROUND($I307*O307,4)</f>
        <v>0</v>
      </c>
      <c r="R307" s="37">
        <f>ROUND($I307*P307,4)</f>
        <v>0</v>
      </c>
      <c r="S307" s="38"/>
      <c r="T307" s="38"/>
      <c r="U307" s="38"/>
      <c r="V307" s="38"/>
      <c r="W307" s="39"/>
    </row>
    <row r="308" spans="1:23" x14ac:dyDescent="0.25">
      <c r="A308" s="52" t="s">
        <v>82</v>
      </c>
      <c r="B308" s="11">
        <v>18</v>
      </c>
      <c r="C308" s="31" t="s">
        <v>517</v>
      </c>
      <c r="D308" s="31" t="s">
        <v>518</v>
      </c>
      <c r="E308" s="31" t="s">
        <v>82</v>
      </c>
      <c r="F308" s="31" t="s">
        <v>82</v>
      </c>
      <c r="G308" s="31" t="s">
        <v>82</v>
      </c>
      <c r="H308" s="32" t="s">
        <v>85</v>
      </c>
      <c r="I308" s="33">
        <v>7</v>
      </c>
      <c r="J308" s="56"/>
      <c r="K308" s="11">
        <v>1</v>
      </c>
      <c r="L308" s="34"/>
      <c r="M308" s="35"/>
      <c r="N308" s="36"/>
      <c r="O308" s="37">
        <f>ROUND(ROUND(L308,4)*(1-M308),4)</f>
        <v>0</v>
      </c>
      <c r="P308" s="37">
        <f>ROUND(ROUND(O308,4)*(1+N308),4)</f>
        <v>0</v>
      </c>
      <c r="Q308" s="37">
        <f>ROUND($I308*O308,4)</f>
        <v>0</v>
      </c>
      <c r="R308" s="37">
        <f>ROUND($I308*P308,4)</f>
        <v>0</v>
      </c>
      <c r="S308" s="38"/>
      <c r="T308" s="38"/>
      <c r="U308" s="38"/>
      <c r="V308" s="38"/>
      <c r="W308" s="39"/>
    </row>
    <row r="309" spans="1:23" x14ac:dyDescent="0.25">
      <c r="A309" s="52" t="s">
        <v>82</v>
      </c>
      <c r="B309" s="11">
        <v>19</v>
      </c>
      <c r="C309" s="31" t="s">
        <v>519</v>
      </c>
      <c r="D309" s="31" t="s">
        <v>520</v>
      </c>
      <c r="E309" s="31" t="s">
        <v>82</v>
      </c>
      <c r="F309" s="31" t="s">
        <v>82</v>
      </c>
      <c r="G309" s="31" t="s">
        <v>82</v>
      </c>
      <c r="H309" s="32" t="s">
        <v>85</v>
      </c>
      <c r="I309" s="33">
        <v>7</v>
      </c>
      <c r="J309" s="56"/>
      <c r="K309" s="11">
        <v>1</v>
      </c>
      <c r="L309" s="34"/>
      <c r="M309" s="35"/>
      <c r="N309" s="36"/>
      <c r="O309" s="37">
        <f>ROUND(ROUND(L309,4)*(1-M309),4)</f>
        <v>0</v>
      </c>
      <c r="P309" s="37">
        <f>ROUND(ROUND(O309,4)*(1+N309),4)</f>
        <v>0</v>
      </c>
      <c r="Q309" s="37">
        <f>ROUND($I309*O309,4)</f>
        <v>0</v>
      </c>
      <c r="R309" s="37">
        <f>ROUND($I309*P309,4)</f>
        <v>0</v>
      </c>
      <c r="S309" s="38"/>
      <c r="T309" s="38"/>
      <c r="U309" s="38"/>
      <c r="V309" s="38"/>
      <c r="W309" s="39"/>
    </row>
    <row r="310" spans="1:23" x14ac:dyDescent="0.25">
      <c r="A310" s="52" t="s">
        <v>82</v>
      </c>
      <c r="B310" s="11">
        <v>20</v>
      </c>
      <c r="C310" s="31" t="s">
        <v>521</v>
      </c>
      <c r="D310" s="31" t="s">
        <v>522</v>
      </c>
      <c r="E310" s="31" t="s">
        <v>82</v>
      </c>
      <c r="F310" s="31" t="s">
        <v>82</v>
      </c>
      <c r="G310" s="31" t="s">
        <v>82</v>
      </c>
      <c r="H310" s="32" t="s">
        <v>85</v>
      </c>
      <c r="I310" s="33">
        <v>7</v>
      </c>
      <c r="J310" s="56"/>
      <c r="K310" s="11">
        <v>1</v>
      </c>
      <c r="L310" s="34"/>
      <c r="M310" s="35"/>
      <c r="N310" s="36"/>
      <c r="O310" s="37">
        <f>ROUND(ROUND(L310,4)*(1-M310),4)</f>
        <v>0</v>
      </c>
      <c r="P310" s="37">
        <f>ROUND(ROUND(O310,4)*(1+N310),4)</f>
        <v>0</v>
      </c>
      <c r="Q310" s="37">
        <f>ROUND($I310*O310,4)</f>
        <v>0</v>
      </c>
      <c r="R310" s="37">
        <f>ROUND($I310*P310,4)</f>
        <v>0</v>
      </c>
      <c r="S310" s="38"/>
      <c r="T310" s="38"/>
      <c r="U310" s="38"/>
      <c r="V310" s="38"/>
      <c r="W310" s="39"/>
    </row>
    <row r="311" spans="1:23" x14ac:dyDescent="0.25">
      <c r="A311" s="52" t="s">
        <v>82</v>
      </c>
      <c r="B311" s="11">
        <v>21</v>
      </c>
      <c r="C311" s="31" t="s">
        <v>523</v>
      </c>
      <c r="D311" s="31" t="s">
        <v>524</v>
      </c>
      <c r="E311" s="31" t="s">
        <v>82</v>
      </c>
      <c r="F311" s="31" t="s">
        <v>82</v>
      </c>
      <c r="G311" s="31" t="s">
        <v>82</v>
      </c>
      <c r="H311" s="32" t="s">
        <v>85</v>
      </c>
      <c r="I311" s="33">
        <v>7</v>
      </c>
      <c r="J311" s="56"/>
      <c r="K311" s="11">
        <v>1</v>
      </c>
      <c r="L311" s="34"/>
      <c r="M311" s="35"/>
      <c r="N311" s="36"/>
      <c r="O311" s="37">
        <f>ROUND(ROUND(L311,4)*(1-M311),4)</f>
        <v>0</v>
      </c>
      <c r="P311" s="37">
        <f>ROUND(ROUND(O311,4)*(1+N311),4)</f>
        <v>0</v>
      </c>
      <c r="Q311" s="37">
        <f>ROUND($I311*O311,4)</f>
        <v>0</v>
      </c>
      <c r="R311" s="37">
        <f>ROUND($I311*P311,4)</f>
        <v>0</v>
      </c>
      <c r="S311" s="38"/>
      <c r="T311" s="38"/>
      <c r="U311" s="38"/>
      <c r="V311" s="38"/>
      <c r="W311" s="39"/>
    </row>
    <row r="312" spans="1:23" x14ac:dyDescent="0.25">
      <c r="A312" s="52" t="s">
        <v>82</v>
      </c>
      <c r="B312" s="11">
        <v>22</v>
      </c>
      <c r="C312" s="31" t="s">
        <v>525</v>
      </c>
      <c r="D312" s="31" t="s">
        <v>526</v>
      </c>
      <c r="E312" s="31" t="s">
        <v>82</v>
      </c>
      <c r="F312" s="31" t="s">
        <v>82</v>
      </c>
      <c r="G312" s="31" t="s">
        <v>82</v>
      </c>
      <c r="H312" s="32" t="s">
        <v>85</v>
      </c>
      <c r="I312" s="33">
        <v>7</v>
      </c>
      <c r="J312" s="56"/>
      <c r="K312" s="11">
        <v>1</v>
      </c>
      <c r="L312" s="34"/>
      <c r="M312" s="35"/>
      <c r="N312" s="36"/>
      <c r="O312" s="37">
        <f>ROUND(ROUND(L312,4)*(1-M312),4)</f>
        <v>0</v>
      </c>
      <c r="P312" s="37">
        <f>ROUND(ROUND(O312,4)*(1+N312),4)</f>
        <v>0</v>
      </c>
      <c r="Q312" s="37">
        <f>ROUND($I312*O312,4)</f>
        <v>0</v>
      </c>
      <c r="R312" s="37">
        <f>ROUND($I312*P312,4)</f>
        <v>0</v>
      </c>
      <c r="S312" s="38"/>
      <c r="T312" s="38"/>
      <c r="U312" s="38"/>
      <c r="V312" s="38"/>
      <c r="W312" s="39"/>
    </row>
    <row r="313" spans="1:23" x14ac:dyDescent="0.25">
      <c r="A313" s="52" t="s">
        <v>82</v>
      </c>
      <c r="B313" s="11">
        <v>23</v>
      </c>
      <c r="C313" s="31" t="s">
        <v>527</v>
      </c>
      <c r="D313" s="31" t="s">
        <v>528</v>
      </c>
      <c r="E313" s="31" t="s">
        <v>82</v>
      </c>
      <c r="F313" s="31" t="s">
        <v>82</v>
      </c>
      <c r="G313" s="31" t="s">
        <v>82</v>
      </c>
      <c r="H313" s="32" t="s">
        <v>85</v>
      </c>
      <c r="I313" s="33">
        <v>7</v>
      </c>
      <c r="J313" s="56"/>
      <c r="K313" s="11">
        <v>1</v>
      </c>
      <c r="L313" s="34"/>
      <c r="M313" s="35"/>
      <c r="N313" s="36"/>
      <c r="O313" s="37">
        <f>ROUND(ROUND(L313,4)*(1-M313),4)</f>
        <v>0</v>
      </c>
      <c r="P313" s="37">
        <f>ROUND(ROUND(O313,4)*(1+N313),4)</f>
        <v>0</v>
      </c>
      <c r="Q313" s="37">
        <f>ROUND($I313*O313,4)</f>
        <v>0</v>
      </c>
      <c r="R313" s="37">
        <f>ROUND($I313*P313,4)</f>
        <v>0</v>
      </c>
      <c r="S313" s="38"/>
      <c r="T313" s="38"/>
      <c r="U313" s="38"/>
      <c r="V313" s="38"/>
      <c r="W313" s="39"/>
    </row>
    <row r="314" spans="1:23" x14ac:dyDescent="0.25">
      <c r="A314" s="52" t="s">
        <v>82</v>
      </c>
      <c r="B314" s="11">
        <v>24</v>
      </c>
      <c r="C314" s="31" t="s">
        <v>529</v>
      </c>
      <c r="D314" s="31" t="s">
        <v>530</v>
      </c>
      <c r="E314" s="31" t="s">
        <v>82</v>
      </c>
      <c r="F314" s="31" t="s">
        <v>82</v>
      </c>
      <c r="G314" s="31" t="s">
        <v>82</v>
      </c>
      <c r="H314" s="32" t="s">
        <v>85</v>
      </c>
      <c r="I314" s="33">
        <v>7</v>
      </c>
      <c r="J314" s="56"/>
      <c r="K314" s="11">
        <v>1</v>
      </c>
      <c r="L314" s="34"/>
      <c r="M314" s="35"/>
      <c r="N314" s="36"/>
      <c r="O314" s="37">
        <f>ROUND(ROUND(L314,4)*(1-M314),4)</f>
        <v>0</v>
      </c>
      <c r="P314" s="37">
        <f>ROUND(ROUND(O314,4)*(1+N314),4)</f>
        <v>0</v>
      </c>
      <c r="Q314" s="37">
        <f>ROUND($I314*O314,4)</f>
        <v>0</v>
      </c>
      <c r="R314" s="37">
        <f>ROUND($I314*P314,4)</f>
        <v>0</v>
      </c>
      <c r="S314" s="38"/>
      <c r="T314" s="38"/>
      <c r="U314" s="38"/>
      <c r="V314" s="38"/>
      <c r="W314" s="39"/>
    </row>
    <row r="315" spans="1:23" x14ac:dyDescent="0.25">
      <c r="A315" s="52" t="s">
        <v>82</v>
      </c>
      <c r="B315" s="11">
        <v>25</v>
      </c>
      <c r="C315" s="31" t="s">
        <v>531</v>
      </c>
      <c r="D315" s="31" t="s">
        <v>532</v>
      </c>
      <c r="E315" s="31" t="s">
        <v>82</v>
      </c>
      <c r="F315" s="31" t="s">
        <v>82</v>
      </c>
      <c r="G315" s="31" t="s">
        <v>82</v>
      </c>
      <c r="H315" s="32" t="s">
        <v>85</v>
      </c>
      <c r="I315" s="33">
        <v>7</v>
      </c>
      <c r="J315" s="56"/>
      <c r="K315" s="11">
        <v>1</v>
      </c>
      <c r="L315" s="34"/>
      <c r="M315" s="35"/>
      <c r="N315" s="36"/>
      <c r="O315" s="37">
        <f>ROUND(ROUND(L315,4)*(1-M315),4)</f>
        <v>0</v>
      </c>
      <c r="P315" s="37">
        <f>ROUND(ROUND(O315,4)*(1+N315),4)</f>
        <v>0</v>
      </c>
      <c r="Q315" s="37">
        <f>ROUND($I315*O315,4)</f>
        <v>0</v>
      </c>
      <c r="R315" s="37">
        <f>ROUND($I315*P315,4)</f>
        <v>0</v>
      </c>
      <c r="S315" s="38"/>
      <c r="T315" s="38"/>
      <c r="U315" s="38"/>
      <c r="V315" s="38"/>
      <c r="W315" s="39"/>
    </row>
    <row r="316" spans="1:23" ht="13.5" thickBot="1" x14ac:dyDescent="0.3">
      <c r="A316" s="53" t="s">
        <v>82</v>
      </c>
      <c r="B316" s="13">
        <v>26</v>
      </c>
      <c r="C316" s="40" t="s">
        <v>533</v>
      </c>
      <c r="D316" s="40" t="s">
        <v>82</v>
      </c>
      <c r="E316" s="40" t="s">
        <v>82</v>
      </c>
      <c r="F316" s="40" t="s">
        <v>82</v>
      </c>
      <c r="G316" s="40" t="s">
        <v>82</v>
      </c>
      <c r="H316" s="41" t="s">
        <v>85</v>
      </c>
      <c r="I316" s="42">
        <v>7</v>
      </c>
      <c r="J316" s="57"/>
      <c r="K316" s="13">
        <v>1</v>
      </c>
      <c r="L316" s="43"/>
      <c r="M316" s="44"/>
      <c r="N316" s="45"/>
      <c r="O316" s="46">
        <f>ROUND(ROUND(L316,4)*(1-M316),4)</f>
        <v>0</v>
      </c>
      <c r="P316" s="46">
        <f>ROUND(ROUND(O316,4)*(1+N316),4)</f>
        <v>0</v>
      </c>
      <c r="Q316" s="46">
        <f>ROUND($I316*O316,4)</f>
        <v>0</v>
      </c>
      <c r="R316" s="46">
        <f>ROUND($I316*P316,4)</f>
        <v>0</v>
      </c>
      <c r="S316" s="47"/>
      <c r="T316" s="47"/>
      <c r="U316" s="47"/>
      <c r="V316" s="47"/>
      <c r="W316" s="48"/>
    </row>
    <row r="317" spans="1:23" ht="13.5" thickBot="1" x14ac:dyDescent="0.3">
      <c r="P317" s="58" t="s">
        <v>98</v>
      </c>
      <c r="Q317" s="59">
        <f>SUM(Q291:Q316)</f>
        <v>0</v>
      </c>
      <c r="R317" s="60">
        <f>SUM(R291:R316)</f>
        <v>0</v>
      </c>
    </row>
    <row r="319" spans="1:23" ht="13.5" thickBot="1" x14ac:dyDescent="0.3"/>
    <row r="320" spans="1:23" ht="13.5" thickBot="1" x14ac:dyDescent="0.3">
      <c r="A320" s="49" t="s">
        <v>54</v>
      </c>
      <c r="B320" s="54" t="s">
        <v>534</v>
      </c>
      <c r="C320" s="18" t="s">
        <v>535</v>
      </c>
      <c r="D320" s="18"/>
      <c r="E320" s="18"/>
      <c r="F320" s="18"/>
      <c r="G320" s="18"/>
      <c r="H320" s="18" t="s">
        <v>57</v>
      </c>
      <c r="I320" s="18"/>
      <c r="J320" s="8"/>
      <c r="K320" s="7"/>
      <c r="L320" s="18" t="s">
        <v>536</v>
      </c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8"/>
    </row>
    <row r="321" spans="1:23" ht="26.25" thickBot="1" x14ac:dyDescent="0.3">
      <c r="A321" s="50" t="s">
        <v>59</v>
      </c>
      <c r="B321" s="19" t="s">
        <v>60</v>
      </c>
      <c r="C321" s="20" t="s">
        <v>61</v>
      </c>
      <c r="D321" s="20" t="s">
        <v>62</v>
      </c>
      <c r="E321" s="20" t="s">
        <v>63</v>
      </c>
      <c r="F321" s="20" t="s">
        <v>64</v>
      </c>
      <c r="G321" s="20" t="s">
        <v>65</v>
      </c>
      <c r="H321" s="20" t="s">
        <v>66</v>
      </c>
      <c r="I321" s="20" t="s">
        <v>67</v>
      </c>
      <c r="J321" s="21" t="s">
        <v>68</v>
      </c>
      <c r="K321" s="19" t="s">
        <v>69</v>
      </c>
      <c r="L321" s="20" t="s">
        <v>70</v>
      </c>
      <c r="M321" s="20" t="s">
        <v>71</v>
      </c>
      <c r="N321" s="20" t="s">
        <v>72</v>
      </c>
      <c r="O321" s="20" t="s">
        <v>73</v>
      </c>
      <c r="P321" s="20" t="s">
        <v>74</v>
      </c>
      <c r="Q321" s="20" t="s">
        <v>75</v>
      </c>
      <c r="R321" s="20" t="s">
        <v>76</v>
      </c>
      <c r="S321" s="20" t="s">
        <v>77</v>
      </c>
      <c r="T321" s="20" t="s">
        <v>78</v>
      </c>
      <c r="U321" s="20" t="s">
        <v>79</v>
      </c>
      <c r="V321" s="20" t="s">
        <v>80</v>
      </c>
      <c r="W321" s="21" t="s">
        <v>81</v>
      </c>
    </row>
    <row r="322" spans="1:23" ht="25.5" x14ac:dyDescent="0.25">
      <c r="A322" s="51" t="s">
        <v>82</v>
      </c>
      <c r="B322" s="9">
        <v>1</v>
      </c>
      <c r="C322" s="22" t="s">
        <v>497</v>
      </c>
      <c r="D322" s="22" t="s">
        <v>486</v>
      </c>
      <c r="E322" s="22" t="s">
        <v>82</v>
      </c>
      <c r="F322" s="22" t="s">
        <v>82</v>
      </c>
      <c r="G322" s="22" t="s">
        <v>82</v>
      </c>
      <c r="H322" s="23" t="s">
        <v>85</v>
      </c>
      <c r="I322" s="24">
        <v>138</v>
      </c>
      <c r="J322" s="55"/>
      <c r="K322" s="9">
        <v>1</v>
      </c>
      <c r="L322" s="25"/>
      <c r="M322" s="26"/>
      <c r="N322" s="27"/>
      <c r="O322" s="28">
        <f>ROUND(ROUND(L322,4)*(1-M322),4)</f>
        <v>0</v>
      </c>
      <c r="P322" s="28">
        <f>ROUND(ROUND(O322,4)*(1+N322),4)</f>
        <v>0</v>
      </c>
      <c r="Q322" s="28">
        <f>ROUND($I322*O322,4)</f>
        <v>0</v>
      </c>
      <c r="R322" s="28">
        <f>ROUND($I322*P322,4)</f>
        <v>0</v>
      </c>
      <c r="S322" s="29"/>
      <c r="T322" s="29"/>
      <c r="U322" s="29"/>
      <c r="V322" s="29"/>
      <c r="W322" s="30"/>
    </row>
    <row r="323" spans="1:23" x14ac:dyDescent="0.25">
      <c r="A323" s="52" t="s">
        <v>82</v>
      </c>
      <c r="B323" s="11">
        <v>2</v>
      </c>
      <c r="C323" s="31" t="s">
        <v>501</v>
      </c>
      <c r="D323" s="31" t="s">
        <v>490</v>
      </c>
      <c r="E323" s="31" t="s">
        <v>82</v>
      </c>
      <c r="F323" s="31" t="s">
        <v>82</v>
      </c>
      <c r="G323" s="31" t="s">
        <v>82</v>
      </c>
      <c r="H323" s="32" t="s">
        <v>85</v>
      </c>
      <c r="I323" s="33">
        <v>138</v>
      </c>
      <c r="J323" s="56"/>
      <c r="K323" s="11">
        <v>1</v>
      </c>
      <c r="L323" s="34"/>
      <c r="M323" s="35"/>
      <c r="N323" s="36"/>
      <c r="O323" s="37">
        <f>ROUND(ROUND(L323,4)*(1-M323),4)</f>
        <v>0</v>
      </c>
      <c r="P323" s="37">
        <f>ROUND(ROUND(O323,4)*(1+N323),4)</f>
        <v>0</v>
      </c>
      <c r="Q323" s="37">
        <f>ROUND($I323*O323,4)</f>
        <v>0</v>
      </c>
      <c r="R323" s="37">
        <f>ROUND($I323*P323,4)</f>
        <v>0</v>
      </c>
      <c r="S323" s="38"/>
      <c r="T323" s="38"/>
      <c r="U323" s="38"/>
      <c r="V323" s="38"/>
      <c r="W323" s="39"/>
    </row>
    <row r="324" spans="1:23" ht="25.5" x14ac:dyDescent="0.25">
      <c r="A324" s="52" t="s">
        <v>82</v>
      </c>
      <c r="B324" s="11">
        <v>3</v>
      </c>
      <c r="C324" s="31" t="s">
        <v>503</v>
      </c>
      <c r="D324" s="31" t="s">
        <v>492</v>
      </c>
      <c r="E324" s="31" t="s">
        <v>82</v>
      </c>
      <c r="F324" s="31" t="s">
        <v>82</v>
      </c>
      <c r="G324" s="31" t="s">
        <v>82</v>
      </c>
      <c r="H324" s="32" t="s">
        <v>85</v>
      </c>
      <c r="I324" s="33">
        <v>24</v>
      </c>
      <c r="J324" s="56"/>
      <c r="K324" s="11">
        <v>1</v>
      </c>
      <c r="L324" s="34"/>
      <c r="M324" s="35"/>
      <c r="N324" s="36"/>
      <c r="O324" s="37">
        <f>ROUND(ROUND(L324,4)*(1-M324),4)</f>
        <v>0</v>
      </c>
      <c r="P324" s="37">
        <f>ROUND(ROUND(O324,4)*(1+N324),4)</f>
        <v>0</v>
      </c>
      <c r="Q324" s="37">
        <f>ROUND($I324*O324,4)</f>
        <v>0</v>
      </c>
      <c r="R324" s="37">
        <f>ROUND($I324*P324,4)</f>
        <v>0</v>
      </c>
      <c r="S324" s="38"/>
      <c r="T324" s="38"/>
      <c r="U324" s="38"/>
      <c r="V324" s="38"/>
      <c r="W324" s="39"/>
    </row>
    <row r="325" spans="1:23" ht="13.5" thickBot="1" x14ac:dyDescent="0.3">
      <c r="A325" s="53" t="s">
        <v>82</v>
      </c>
      <c r="B325" s="13">
        <v>4</v>
      </c>
      <c r="C325" s="40" t="s">
        <v>505</v>
      </c>
      <c r="D325" s="40" t="s">
        <v>82</v>
      </c>
      <c r="E325" s="40" t="s">
        <v>82</v>
      </c>
      <c r="F325" s="40" t="s">
        <v>82</v>
      </c>
      <c r="G325" s="40" t="s">
        <v>82</v>
      </c>
      <c r="H325" s="41" t="s">
        <v>85</v>
      </c>
      <c r="I325" s="42">
        <v>3</v>
      </c>
      <c r="J325" s="57"/>
      <c r="K325" s="13">
        <v>1</v>
      </c>
      <c r="L325" s="43"/>
      <c r="M325" s="44"/>
      <c r="N325" s="45"/>
      <c r="O325" s="46">
        <f>ROUND(ROUND(L325,4)*(1-M325),4)</f>
        <v>0</v>
      </c>
      <c r="P325" s="46">
        <f>ROUND(ROUND(O325,4)*(1+N325),4)</f>
        <v>0</v>
      </c>
      <c r="Q325" s="46">
        <f>ROUND($I325*O325,4)</f>
        <v>0</v>
      </c>
      <c r="R325" s="46">
        <f>ROUND($I325*P325,4)</f>
        <v>0</v>
      </c>
      <c r="S325" s="47"/>
      <c r="T325" s="47"/>
      <c r="U325" s="47"/>
      <c r="V325" s="47"/>
      <c r="W325" s="48"/>
    </row>
    <row r="326" spans="1:23" ht="13.5" thickBot="1" x14ac:dyDescent="0.3">
      <c r="P326" s="58" t="s">
        <v>98</v>
      </c>
      <c r="Q326" s="59">
        <f>SUM(Q322:Q325)</f>
        <v>0</v>
      </c>
      <c r="R326" s="60">
        <f>SUM(R322:R325)</f>
        <v>0</v>
      </c>
    </row>
    <row r="328" spans="1:23" ht="13.5" thickBot="1" x14ac:dyDescent="0.3"/>
    <row r="329" spans="1:23" ht="13.5" thickBot="1" x14ac:dyDescent="0.3">
      <c r="A329" s="49" t="s">
        <v>54</v>
      </c>
      <c r="B329" s="54" t="s">
        <v>537</v>
      </c>
      <c r="C329" s="18" t="s">
        <v>538</v>
      </c>
      <c r="D329" s="18"/>
      <c r="E329" s="18"/>
      <c r="F329" s="18"/>
      <c r="G329" s="18"/>
      <c r="H329" s="18" t="s">
        <v>57</v>
      </c>
      <c r="I329" s="18"/>
      <c r="J329" s="8"/>
      <c r="K329" s="7"/>
      <c r="L329" s="18" t="s">
        <v>539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8"/>
    </row>
    <row r="330" spans="1:23" ht="26.25" thickBot="1" x14ac:dyDescent="0.3">
      <c r="A330" s="50" t="s">
        <v>59</v>
      </c>
      <c r="B330" s="19" t="s">
        <v>60</v>
      </c>
      <c r="C330" s="20" t="s">
        <v>61</v>
      </c>
      <c r="D330" s="20" t="s">
        <v>62</v>
      </c>
      <c r="E330" s="20" t="s">
        <v>63</v>
      </c>
      <c r="F330" s="20" t="s">
        <v>64</v>
      </c>
      <c r="G330" s="20" t="s">
        <v>65</v>
      </c>
      <c r="H330" s="20" t="s">
        <v>66</v>
      </c>
      <c r="I330" s="20" t="s">
        <v>67</v>
      </c>
      <c r="J330" s="21" t="s">
        <v>68</v>
      </c>
      <c r="K330" s="19" t="s">
        <v>69</v>
      </c>
      <c r="L330" s="20" t="s">
        <v>70</v>
      </c>
      <c r="M330" s="20" t="s">
        <v>71</v>
      </c>
      <c r="N330" s="20" t="s">
        <v>72</v>
      </c>
      <c r="O330" s="20" t="s">
        <v>73</v>
      </c>
      <c r="P330" s="20" t="s">
        <v>74</v>
      </c>
      <c r="Q330" s="20" t="s">
        <v>75</v>
      </c>
      <c r="R330" s="20" t="s">
        <v>76</v>
      </c>
      <c r="S330" s="20" t="s">
        <v>77</v>
      </c>
      <c r="T330" s="20" t="s">
        <v>78</v>
      </c>
      <c r="U330" s="20" t="s">
        <v>79</v>
      </c>
      <c r="V330" s="20" t="s">
        <v>80</v>
      </c>
      <c r="W330" s="21" t="s">
        <v>81</v>
      </c>
    </row>
    <row r="331" spans="1:23" x14ac:dyDescent="0.25">
      <c r="A331" s="51" t="s">
        <v>82</v>
      </c>
      <c r="B331" s="9">
        <v>1</v>
      </c>
      <c r="C331" s="22" t="s">
        <v>540</v>
      </c>
      <c r="D331" s="22" t="s">
        <v>541</v>
      </c>
      <c r="E331" s="22" t="s">
        <v>82</v>
      </c>
      <c r="F331" s="22" t="s">
        <v>82</v>
      </c>
      <c r="G331" s="22" t="s">
        <v>82</v>
      </c>
      <c r="H331" s="23" t="s">
        <v>85</v>
      </c>
      <c r="I331" s="24">
        <v>3</v>
      </c>
      <c r="J331" s="55"/>
      <c r="K331" s="9">
        <v>1</v>
      </c>
      <c r="L331" s="25"/>
      <c r="M331" s="26"/>
      <c r="N331" s="27"/>
      <c r="O331" s="28">
        <f>ROUND(ROUND(L331,4)*(1-M331),4)</f>
        <v>0</v>
      </c>
      <c r="P331" s="28">
        <f>ROUND(ROUND(O331,4)*(1+N331),4)</f>
        <v>0</v>
      </c>
      <c r="Q331" s="28">
        <f>ROUND($I331*O331,4)</f>
        <v>0</v>
      </c>
      <c r="R331" s="28">
        <f>ROUND($I331*P331,4)</f>
        <v>0</v>
      </c>
      <c r="S331" s="29"/>
      <c r="T331" s="29"/>
      <c r="U331" s="29"/>
      <c r="V331" s="29"/>
      <c r="W331" s="30"/>
    </row>
    <row r="332" spans="1:23" x14ac:dyDescent="0.25">
      <c r="A332" s="52" t="s">
        <v>82</v>
      </c>
      <c r="B332" s="11">
        <v>2</v>
      </c>
      <c r="C332" s="31" t="s">
        <v>542</v>
      </c>
      <c r="D332" s="31" t="s">
        <v>543</v>
      </c>
      <c r="E332" s="31" t="s">
        <v>82</v>
      </c>
      <c r="F332" s="31" t="s">
        <v>82</v>
      </c>
      <c r="G332" s="31" t="s">
        <v>82</v>
      </c>
      <c r="H332" s="32" t="s">
        <v>85</v>
      </c>
      <c r="I332" s="33">
        <v>3</v>
      </c>
      <c r="J332" s="56"/>
      <c r="K332" s="11">
        <v>1</v>
      </c>
      <c r="L332" s="34"/>
      <c r="M332" s="35"/>
      <c r="N332" s="36"/>
      <c r="O332" s="37">
        <f>ROUND(ROUND(L332,4)*(1-M332),4)</f>
        <v>0</v>
      </c>
      <c r="P332" s="37">
        <f>ROUND(ROUND(O332,4)*(1+N332),4)</f>
        <v>0</v>
      </c>
      <c r="Q332" s="37">
        <f>ROUND($I332*O332,4)</f>
        <v>0</v>
      </c>
      <c r="R332" s="37">
        <f>ROUND($I332*P332,4)</f>
        <v>0</v>
      </c>
      <c r="S332" s="38"/>
      <c r="T332" s="38"/>
      <c r="U332" s="38"/>
      <c r="V332" s="38"/>
      <c r="W332" s="39"/>
    </row>
    <row r="333" spans="1:23" x14ac:dyDescent="0.25">
      <c r="A333" s="52" t="s">
        <v>82</v>
      </c>
      <c r="B333" s="11">
        <v>3</v>
      </c>
      <c r="C333" s="31" t="s">
        <v>544</v>
      </c>
      <c r="D333" s="31" t="s">
        <v>545</v>
      </c>
      <c r="E333" s="31" t="s">
        <v>82</v>
      </c>
      <c r="F333" s="31" t="s">
        <v>82</v>
      </c>
      <c r="G333" s="31" t="s">
        <v>82</v>
      </c>
      <c r="H333" s="32" t="s">
        <v>85</v>
      </c>
      <c r="I333" s="33">
        <v>3</v>
      </c>
      <c r="J333" s="56"/>
      <c r="K333" s="11">
        <v>1</v>
      </c>
      <c r="L333" s="34"/>
      <c r="M333" s="35"/>
      <c r="N333" s="36"/>
      <c r="O333" s="37">
        <f>ROUND(ROUND(L333,4)*(1-M333),4)</f>
        <v>0</v>
      </c>
      <c r="P333" s="37">
        <f>ROUND(ROUND(O333,4)*(1+N333),4)</f>
        <v>0</v>
      </c>
      <c r="Q333" s="37">
        <f>ROUND($I333*O333,4)</f>
        <v>0</v>
      </c>
      <c r="R333" s="37">
        <f>ROUND($I333*P333,4)</f>
        <v>0</v>
      </c>
      <c r="S333" s="38"/>
      <c r="T333" s="38"/>
      <c r="U333" s="38"/>
      <c r="V333" s="38"/>
      <c r="W333" s="39"/>
    </row>
    <row r="334" spans="1:23" x14ac:dyDescent="0.25">
      <c r="A334" s="52" t="s">
        <v>82</v>
      </c>
      <c r="B334" s="11">
        <v>4</v>
      </c>
      <c r="C334" s="31" t="s">
        <v>546</v>
      </c>
      <c r="D334" s="31" t="s">
        <v>498</v>
      </c>
      <c r="E334" s="31" t="s">
        <v>82</v>
      </c>
      <c r="F334" s="31" t="s">
        <v>82</v>
      </c>
      <c r="G334" s="31" t="s">
        <v>82</v>
      </c>
      <c r="H334" s="32" t="s">
        <v>85</v>
      </c>
      <c r="I334" s="33">
        <v>1224</v>
      </c>
      <c r="J334" s="56"/>
      <c r="K334" s="11">
        <v>1</v>
      </c>
      <c r="L334" s="34"/>
      <c r="M334" s="35"/>
      <c r="N334" s="36"/>
      <c r="O334" s="37">
        <f>ROUND(ROUND(L334,4)*(1-M334),4)</f>
        <v>0</v>
      </c>
      <c r="P334" s="37">
        <f>ROUND(ROUND(O334,4)*(1+N334),4)</f>
        <v>0</v>
      </c>
      <c r="Q334" s="37">
        <f>ROUND($I334*O334,4)</f>
        <v>0</v>
      </c>
      <c r="R334" s="37">
        <f>ROUND($I334*P334,4)</f>
        <v>0</v>
      </c>
      <c r="S334" s="38"/>
      <c r="T334" s="38"/>
      <c r="U334" s="38"/>
      <c r="V334" s="38"/>
      <c r="W334" s="39"/>
    </row>
    <row r="335" spans="1:23" x14ac:dyDescent="0.25">
      <c r="A335" s="52" t="s">
        <v>82</v>
      </c>
      <c r="B335" s="11">
        <v>5</v>
      </c>
      <c r="C335" s="31" t="s">
        <v>547</v>
      </c>
      <c r="D335" s="31" t="s">
        <v>548</v>
      </c>
      <c r="E335" s="31" t="s">
        <v>82</v>
      </c>
      <c r="F335" s="31" t="s">
        <v>82</v>
      </c>
      <c r="G335" s="31" t="s">
        <v>82</v>
      </c>
      <c r="H335" s="32" t="s">
        <v>85</v>
      </c>
      <c r="I335" s="33">
        <v>144</v>
      </c>
      <c r="J335" s="56"/>
      <c r="K335" s="11">
        <v>1</v>
      </c>
      <c r="L335" s="34"/>
      <c r="M335" s="35"/>
      <c r="N335" s="36"/>
      <c r="O335" s="37">
        <f>ROUND(ROUND(L335,4)*(1-M335),4)</f>
        <v>0</v>
      </c>
      <c r="P335" s="37">
        <f>ROUND(ROUND(O335,4)*(1+N335),4)</f>
        <v>0</v>
      </c>
      <c r="Q335" s="37">
        <f>ROUND($I335*O335,4)</f>
        <v>0</v>
      </c>
      <c r="R335" s="37">
        <f>ROUND($I335*P335,4)</f>
        <v>0</v>
      </c>
      <c r="S335" s="38"/>
      <c r="T335" s="38"/>
      <c r="U335" s="38"/>
      <c r="V335" s="38"/>
      <c r="W335" s="39"/>
    </row>
    <row r="336" spans="1:23" x14ac:dyDescent="0.25">
      <c r="A336" s="52" t="s">
        <v>82</v>
      </c>
      <c r="B336" s="11">
        <v>6</v>
      </c>
      <c r="C336" s="31" t="s">
        <v>549</v>
      </c>
      <c r="D336" s="31" t="s">
        <v>550</v>
      </c>
      <c r="E336" s="31" t="s">
        <v>82</v>
      </c>
      <c r="F336" s="31" t="s">
        <v>82</v>
      </c>
      <c r="G336" s="31" t="s">
        <v>82</v>
      </c>
      <c r="H336" s="32" t="s">
        <v>85</v>
      </c>
      <c r="I336" s="33">
        <v>144</v>
      </c>
      <c r="J336" s="56"/>
      <c r="K336" s="11">
        <v>1</v>
      </c>
      <c r="L336" s="34"/>
      <c r="M336" s="35"/>
      <c r="N336" s="36"/>
      <c r="O336" s="37">
        <f>ROUND(ROUND(L336,4)*(1-M336),4)</f>
        <v>0</v>
      </c>
      <c r="P336" s="37">
        <f>ROUND(ROUND(O336,4)*(1+N336),4)</f>
        <v>0</v>
      </c>
      <c r="Q336" s="37">
        <f>ROUND($I336*O336,4)</f>
        <v>0</v>
      </c>
      <c r="R336" s="37">
        <f>ROUND($I336*P336,4)</f>
        <v>0</v>
      </c>
      <c r="S336" s="38"/>
      <c r="T336" s="38"/>
      <c r="U336" s="38"/>
      <c r="V336" s="38"/>
      <c r="W336" s="39"/>
    </row>
    <row r="337" spans="1:23" x14ac:dyDescent="0.25">
      <c r="A337" s="52" t="s">
        <v>82</v>
      </c>
      <c r="B337" s="11">
        <v>7</v>
      </c>
      <c r="C337" s="31" t="s">
        <v>551</v>
      </c>
      <c r="D337" s="31" t="s">
        <v>552</v>
      </c>
      <c r="E337" s="31" t="s">
        <v>82</v>
      </c>
      <c r="F337" s="31" t="s">
        <v>82</v>
      </c>
      <c r="G337" s="31" t="s">
        <v>82</v>
      </c>
      <c r="H337" s="32" t="s">
        <v>85</v>
      </c>
      <c r="I337" s="33">
        <v>144</v>
      </c>
      <c r="J337" s="56"/>
      <c r="K337" s="11">
        <v>1</v>
      </c>
      <c r="L337" s="34"/>
      <c r="M337" s="35"/>
      <c r="N337" s="36"/>
      <c r="O337" s="37">
        <f>ROUND(ROUND(L337,4)*(1-M337),4)</f>
        <v>0</v>
      </c>
      <c r="P337" s="37">
        <f>ROUND(ROUND(O337,4)*(1+N337),4)</f>
        <v>0</v>
      </c>
      <c r="Q337" s="37">
        <f>ROUND($I337*O337,4)</f>
        <v>0</v>
      </c>
      <c r="R337" s="37">
        <f>ROUND($I337*P337,4)</f>
        <v>0</v>
      </c>
      <c r="S337" s="38"/>
      <c r="T337" s="38"/>
      <c r="U337" s="38"/>
      <c r="V337" s="38"/>
      <c r="W337" s="39"/>
    </row>
    <row r="338" spans="1:23" x14ac:dyDescent="0.25">
      <c r="A338" s="52" t="s">
        <v>82</v>
      </c>
      <c r="B338" s="11">
        <v>8</v>
      </c>
      <c r="C338" s="31" t="s">
        <v>553</v>
      </c>
      <c r="D338" s="31" t="s">
        <v>554</v>
      </c>
      <c r="E338" s="31" t="s">
        <v>82</v>
      </c>
      <c r="F338" s="31" t="s">
        <v>82</v>
      </c>
      <c r="G338" s="31" t="s">
        <v>82</v>
      </c>
      <c r="H338" s="32" t="s">
        <v>85</v>
      </c>
      <c r="I338" s="33">
        <v>72</v>
      </c>
      <c r="J338" s="56"/>
      <c r="K338" s="11">
        <v>1</v>
      </c>
      <c r="L338" s="34"/>
      <c r="M338" s="35"/>
      <c r="N338" s="36"/>
      <c r="O338" s="37">
        <f>ROUND(ROUND(L338,4)*(1-M338),4)</f>
        <v>0</v>
      </c>
      <c r="P338" s="37">
        <f>ROUND(ROUND(O338,4)*(1+N338),4)</f>
        <v>0</v>
      </c>
      <c r="Q338" s="37">
        <f>ROUND($I338*O338,4)</f>
        <v>0</v>
      </c>
      <c r="R338" s="37">
        <f>ROUND($I338*P338,4)</f>
        <v>0</v>
      </c>
      <c r="S338" s="38"/>
      <c r="T338" s="38"/>
      <c r="U338" s="38"/>
      <c r="V338" s="38"/>
      <c r="W338" s="39"/>
    </row>
    <row r="339" spans="1:23" x14ac:dyDescent="0.25">
      <c r="A339" s="52" t="s">
        <v>82</v>
      </c>
      <c r="B339" s="11">
        <v>9</v>
      </c>
      <c r="C339" s="31" t="s">
        <v>555</v>
      </c>
      <c r="D339" s="31" t="s">
        <v>556</v>
      </c>
      <c r="E339" s="31" t="s">
        <v>82</v>
      </c>
      <c r="F339" s="31" t="s">
        <v>82</v>
      </c>
      <c r="G339" s="31" t="s">
        <v>82</v>
      </c>
      <c r="H339" s="32" t="s">
        <v>85</v>
      </c>
      <c r="I339" s="33">
        <v>1044</v>
      </c>
      <c r="J339" s="56"/>
      <c r="K339" s="11">
        <v>1</v>
      </c>
      <c r="L339" s="34"/>
      <c r="M339" s="35"/>
      <c r="N339" s="36"/>
      <c r="O339" s="37">
        <f>ROUND(ROUND(L339,4)*(1-M339),4)</f>
        <v>0</v>
      </c>
      <c r="P339" s="37">
        <f>ROUND(ROUND(O339,4)*(1+N339),4)</f>
        <v>0</v>
      </c>
      <c r="Q339" s="37">
        <f>ROUND($I339*O339,4)</f>
        <v>0</v>
      </c>
      <c r="R339" s="37">
        <f>ROUND($I339*P339,4)</f>
        <v>0</v>
      </c>
      <c r="S339" s="38"/>
      <c r="T339" s="38"/>
      <c r="U339" s="38"/>
      <c r="V339" s="38"/>
      <c r="W339" s="39"/>
    </row>
    <row r="340" spans="1:23" x14ac:dyDescent="0.25">
      <c r="A340" s="52" t="s">
        <v>82</v>
      </c>
      <c r="B340" s="11">
        <v>10</v>
      </c>
      <c r="C340" s="31" t="s">
        <v>557</v>
      </c>
      <c r="D340" s="31" t="s">
        <v>558</v>
      </c>
      <c r="E340" s="31" t="s">
        <v>82</v>
      </c>
      <c r="F340" s="31" t="s">
        <v>82</v>
      </c>
      <c r="G340" s="31" t="s">
        <v>82</v>
      </c>
      <c r="H340" s="32" t="s">
        <v>85</v>
      </c>
      <c r="I340" s="33">
        <v>72</v>
      </c>
      <c r="J340" s="56"/>
      <c r="K340" s="11">
        <v>1</v>
      </c>
      <c r="L340" s="34"/>
      <c r="M340" s="35"/>
      <c r="N340" s="36"/>
      <c r="O340" s="37">
        <f>ROUND(ROUND(L340,4)*(1-M340),4)</f>
        <v>0</v>
      </c>
      <c r="P340" s="37">
        <f>ROUND(ROUND(O340,4)*(1+N340),4)</f>
        <v>0</v>
      </c>
      <c r="Q340" s="37">
        <f>ROUND($I340*O340,4)</f>
        <v>0</v>
      </c>
      <c r="R340" s="37">
        <f>ROUND($I340*P340,4)</f>
        <v>0</v>
      </c>
      <c r="S340" s="38"/>
      <c r="T340" s="38"/>
      <c r="U340" s="38"/>
      <c r="V340" s="38"/>
      <c r="W340" s="39"/>
    </row>
    <row r="341" spans="1:23" x14ac:dyDescent="0.25">
      <c r="A341" s="52" t="s">
        <v>82</v>
      </c>
      <c r="B341" s="11">
        <v>11</v>
      </c>
      <c r="C341" s="31" t="s">
        <v>559</v>
      </c>
      <c r="D341" s="31" t="s">
        <v>560</v>
      </c>
      <c r="E341" s="31" t="s">
        <v>82</v>
      </c>
      <c r="F341" s="31" t="s">
        <v>82</v>
      </c>
      <c r="G341" s="31" t="s">
        <v>82</v>
      </c>
      <c r="H341" s="32" t="s">
        <v>85</v>
      </c>
      <c r="I341" s="33">
        <v>3</v>
      </c>
      <c r="J341" s="56"/>
      <c r="K341" s="11">
        <v>1</v>
      </c>
      <c r="L341" s="34"/>
      <c r="M341" s="35"/>
      <c r="N341" s="36"/>
      <c r="O341" s="37">
        <f>ROUND(ROUND(L341,4)*(1-M341),4)</f>
        <v>0</v>
      </c>
      <c r="P341" s="37">
        <f>ROUND(ROUND(O341,4)*(1+N341),4)</f>
        <v>0</v>
      </c>
      <c r="Q341" s="37">
        <f>ROUND($I341*O341,4)</f>
        <v>0</v>
      </c>
      <c r="R341" s="37">
        <f>ROUND($I341*P341,4)</f>
        <v>0</v>
      </c>
      <c r="S341" s="38"/>
      <c r="T341" s="38"/>
      <c r="U341" s="38"/>
      <c r="V341" s="38"/>
      <c r="W341" s="39"/>
    </row>
    <row r="342" spans="1:23" x14ac:dyDescent="0.25">
      <c r="A342" s="52" t="s">
        <v>82</v>
      </c>
      <c r="B342" s="11">
        <v>12</v>
      </c>
      <c r="C342" s="31" t="s">
        <v>561</v>
      </c>
      <c r="D342" s="31" t="s">
        <v>562</v>
      </c>
      <c r="E342" s="31" t="s">
        <v>82</v>
      </c>
      <c r="F342" s="31" t="s">
        <v>82</v>
      </c>
      <c r="G342" s="31" t="s">
        <v>82</v>
      </c>
      <c r="H342" s="32" t="s">
        <v>85</v>
      </c>
      <c r="I342" s="33">
        <v>1188</v>
      </c>
      <c r="J342" s="56"/>
      <c r="K342" s="11">
        <v>1</v>
      </c>
      <c r="L342" s="34"/>
      <c r="M342" s="35"/>
      <c r="N342" s="36"/>
      <c r="O342" s="37">
        <f>ROUND(ROUND(L342,4)*(1-M342),4)</f>
        <v>0</v>
      </c>
      <c r="P342" s="37">
        <f>ROUND(ROUND(O342,4)*(1+N342),4)</f>
        <v>0</v>
      </c>
      <c r="Q342" s="37">
        <f>ROUND($I342*O342,4)</f>
        <v>0</v>
      </c>
      <c r="R342" s="37">
        <f>ROUND($I342*P342,4)</f>
        <v>0</v>
      </c>
      <c r="S342" s="38"/>
      <c r="T342" s="38"/>
      <c r="U342" s="38"/>
      <c r="V342" s="38"/>
      <c r="W342" s="39"/>
    </row>
    <row r="343" spans="1:23" x14ac:dyDescent="0.25">
      <c r="A343" s="52" t="s">
        <v>82</v>
      </c>
      <c r="B343" s="11">
        <v>13</v>
      </c>
      <c r="C343" s="31" t="s">
        <v>563</v>
      </c>
      <c r="D343" s="31" t="s">
        <v>564</v>
      </c>
      <c r="E343" s="31" t="s">
        <v>82</v>
      </c>
      <c r="F343" s="31" t="s">
        <v>82</v>
      </c>
      <c r="G343" s="31" t="s">
        <v>82</v>
      </c>
      <c r="H343" s="32" t="s">
        <v>85</v>
      </c>
      <c r="I343" s="33">
        <v>3</v>
      </c>
      <c r="J343" s="56"/>
      <c r="K343" s="11">
        <v>1</v>
      </c>
      <c r="L343" s="34"/>
      <c r="M343" s="35"/>
      <c r="N343" s="36"/>
      <c r="O343" s="37">
        <f>ROUND(ROUND(L343,4)*(1-M343),4)</f>
        <v>0</v>
      </c>
      <c r="P343" s="37">
        <f>ROUND(ROUND(O343,4)*(1+N343),4)</f>
        <v>0</v>
      </c>
      <c r="Q343" s="37">
        <f>ROUND($I343*O343,4)</f>
        <v>0</v>
      </c>
      <c r="R343" s="37">
        <f>ROUND($I343*P343,4)</f>
        <v>0</v>
      </c>
      <c r="S343" s="38"/>
      <c r="T343" s="38"/>
      <c r="U343" s="38"/>
      <c r="V343" s="38"/>
      <c r="W343" s="39"/>
    </row>
    <row r="344" spans="1:23" x14ac:dyDescent="0.25">
      <c r="A344" s="52" t="s">
        <v>82</v>
      </c>
      <c r="B344" s="11">
        <v>14</v>
      </c>
      <c r="C344" s="31" t="s">
        <v>565</v>
      </c>
      <c r="D344" s="31" t="s">
        <v>566</v>
      </c>
      <c r="E344" s="31" t="s">
        <v>82</v>
      </c>
      <c r="F344" s="31" t="s">
        <v>82</v>
      </c>
      <c r="G344" s="31" t="s">
        <v>82</v>
      </c>
      <c r="H344" s="32" t="s">
        <v>85</v>
      </c>
      <c r="I344" s="33">
        <v>108</v>
      </c>
      <c r="J344" s="56"/>
      <c r="K344" s="11">
        <v>1</v>
      </c>
      <c r="L344" s="34"/>
      <c r="M344" s="35"/>
      <c r="N344" s="36"/>
      <c r="O344" s="37">
        <f>ROUND(ROUND(L344,4)*(1-M344),4)</f>
        <v>0</v>
      </c>
      <c r="P344" s="37">
        <f>ROUND(ROUND(O344,4)*(1+N344),4)</f>
        <v>0</v>
      </c>
      <c r="Q344" s="37">
        <f>ROUND($I344*O344,4)</f>
        <v>0</v>
      </c>
      <c r="R344" s="37">
        <f>ROUND($I344*P344,4)</f>
        <v>0</v>
      </c>
      <c r="S344" s="38"/>
      <c r="T344" s="38"/>
      <c r="U344" s="38"/>
      <c r="V344" s="38"/>
      <c r="W344" s="39"/>
    </row>
    <row r="345" spans="1:23" x14ac:dyDescent="0.25">
      <c r="A345" s="52" t="s">
        <v>82</v>
      </c>
      <c r="B345" s="11">
        <v>15</v>
      </c>
      <c r="C345" s="31" t="s">
        <v>567</v>
      </c>
      <c r="D345" s="31" t="s">
        <v>568</v>
      </c>
      <c r="E345" s="31" t="s">
        <v>82</v>
      </c>
      <c r="F345" s="31" t="s">
        <v>82</v>
      </c>
      <c r="G345" s="31" t="s">
        <v>82</v>
      </c>
      <c r="H345" s="32" t="s">
        <v>85</v>
      </c>
      <c r="I345" s="33">
        <v>1044</v>
      </c>
      <c r="J345" s="56"/>
      <c r="K345" s="11">
        <v>1</v>
      </c>
      <c r="L345" s="34"/>
      <c r="M345" s="35"/>
      <c r="N345" s="36"/>
      <c r="O345" s="37">
        <f>ROUND(ROUND(L345,4)*(1-M345),4)</f>
        <v>0</v>
      </c>
      <c r="P345" s="37">
        <f>ROUND(ROUND(O345,4)*(1+N345),4)</f>
        <v>0</v>
      </c>
      <c r="Q345" s="37">
        <f>ROUND($I345*O345,4)</f>
        <v>0</v>
      </c>
      <c r="R345" s="37">
        <f>ROUND($I345*P345,4)</f>
        <v>0</v>
      </c>
      <c r="S345" s="38"/>
      <c r="T345" s="38"/>
      <c r="U345" s="38"/>
      <c r="V345" s="38"/>
      <c r="W345" s="39"/>
    </row>
    <row r="346" spans="1:23" x14ac:dyDescent="0.25">
      <c r="A346" s="52" t="s">
        <v>82</v>
      </c>
      <c r="B346" s="11">
        <v>16</v>
      </c>
      <c r="C346" s="31" t="s">
        <v>569</v>
      </c>
      <c r="D346" s="31" t="s">
        <v>570</v>
      </c>
      <c r="E346" s="31" t="s">
        <v>82</v>
      </c>
      <c r="F346" s="31" t="s">
        <v>82</v>
      </c>
      <c r="G346" s="31" t="s">
        <v>82</v>
      </c>
      <c r="H346" s="32" t="s">
        <v>85</v>
      </c>
      <c r="I346" s="33">
        <v>3</v>
      </c>
      <c r="J346" s="56"/>
      <c r="K346" s="11">
        <v>1</v>
      </c>
      <c r="L346" s="34"/>
      <c r="M346" s="35"/>
      <c r="N346" s="36"/>
      <c r="O346" s="37">
        <f>ROUND(ROUND(L346,4)*(1-M346),4)</f>
        <v>0</v>
      </c>
      <c r="P346" s="37">
        <f>ROUND(ROUND(O346,4)*(1+N346),4)</f>
        <v>0</v>
      </c>
      <c r="Q346" s="37">
        <f>ROUND($I346*O346,4)</f>
        <v>0</v>
      </c>
      <c r="R346" s="37">
        <f>ROUND($I346*P346,4)</f>
        <v>0</v>
      </c>
      <c r="S346" s="38"/>
      <c r="T346" s="38"/>
      <c r="U346" s="38"/>
      <c r="V346" s="38"/>
      <c r="W346" s="39"/>
    </row>
    <row r="347" spans="1:23" x14ac:dyDescent="0.25">
      <c r="A347" s="52" t="s">
        <v>82</v>
      </c>
      <c r="B347" s="11">
        <v>17</v>
      </c>
      <c r="C347" s="31" t="s">
        <v>571</v>
      </c>
      <c r="D347" s="31" t="s">
        <v>572</v>
      </c>
      <c r="E347" s="31" t="s">
        <v>82</v>
      </c>
      <c r="F347" s="31" t="s">
        <v>82</v>
      </c>
      <c r="G347" s="31" t="s">
        <v>82</v>
      </c>
      <c r="H347" s="32" t="s">
        <v>85</v>
      </c>
      <c r="I347" s="33">
        <v>324</v>
      </c>
      <c r="J347" s="56"/>
      <c r="K347" s="11">
        <v>1</v>
      </c>
      <c r="L347" s="34"/>
      <c r="M347" s="35"/>
      <c r="N347" s="36"/>
      <c r="O347" s="37">
        <f>ROUND(ROUND(L347,4)*(1-M347),4)</f>
        <v>0</v>
      </c>
      <c r="P347" s="37">
        <f>ROUND(ROUND(O347,4)*(1+N347),4)</f>
        <v>0</v>
      </c>
      <c r="Q347" s="37">
        <f>ROUND($I347*O347,4)</f>
        <v>0</v>
      </c>
      <c r="R347" s="37">
        <f>ROUND($I347*P347,4)</f>
        <v>0</v>
      </c>
      <c r="S347" s="38"/>
      <c r="T347" s="38"/>
      <c r="U347" s="38"/>
      <c r="V347" s="38"/>
      <c r="W347" s="39"/>
    </row>
    <row r="348" spans="1:23" x14ac:dyDescent="0.25">
      <c r="A348" s="52" t="s">
        <v>82</v>
      </c>
      <c r="B348" s="11">
        <v>18</v>
      </c>
      <c r="C348" s="31" t="s">
        <v>573</v>
      </c>
      <c r="D348" s="31" t="s">
        <v>574</v>
      </c>
      <c r="E348" s="31" t="s">
        <v>82</v>
      </c>
      <c r="F348" s="31" t="s">
        <v>82</v>
      </c>
      <c r="G348" s="31" t="s">
        <v>82</v>
      </c>
      <c r="H348" s="32" t="s">
        <v>85</v>
      </c>
      <c r="I348" s="33">
        <v>3</v>
      </c>
      <c r="J348" s="56"/>
      <c r="K348" s="11">
        <v>1</v>
      </c>
      <c r="L348" s="34"/>
      <c r="M348" s="35"/>
      <c r="N348" s="36"/>
      <c r="O348" s="37">
        <f>ROUND(ROUND(L348,4)*(1-M348),4)</f>
        <v>0</v>
      </c>
      <c r="P348" s="37">
        <f>ROUND(ROUND(O348,4)*(1+N348),4)</f>
        <v>0</v>
      </c>
      <c r="Q348" s="37">
        <f>ROUND($I348*O348,4)</f>
        <v>0</v>
      </c>
      <c r="R348" s="37">
        <f>ROUND($I348*P348,4)</f>
        <v>0</v>
      </c>
      <c r="S348" s="38"/>
      <c r="T348" s="38"/>
      <c r="U348" s="38"/>
      <c r="V348" s="38"/>
      <c r="W348" s="39"/>
    </row>
    <row r="349" spans="1:23" x14ac:dyDescent="0.25">
      <c r="A349" s="52" t="s">
        <v>82</v>
      </c>
      <c r="B349" s="11">
        <v>19</v>
      </c>
      <c r="C349" s="31" t="s">
        <v>575</v>
      </c>
      <c r="D349" s="31" t="s">
        <v>500</v>
      </c>
      <c r="E349" s="31" t="s">
        <v>82</v>
      </c>
      <c r="F349" s="31" t="s">
        <v>82</v>
      </c>
      <c r="G349" s="31" t="s">
        <v>82</v>
      </c>
      <c r="H349" s="32" t="s">
        <v>85</v>
      </c>
      <c r="I349" s="33">
        <v>144</v>
      </c>
      <c r="J349" s="56"/>
      <c r="K349" s="11">
        <v>1</v>
      </c>
      <c r="L349" s="34"/>
      <c r="M349" s="35"/>
      <c r="N349" s="36"/>
      <c r="O349" s="37">
        <f>ROUND(ROUND(L349,4)*(1-M349),4)</f>
        <v>0</v>
      </c>
      <c r="P349" s="37">
        <f>ROUND(ROUND(O349,4)*(1+N349),4)</f>
        <v>0</v>
      </c>
      <c r="Q349" s="37">
        <f>ROUND($I349*O349,4)</f>
        <v>0</v>
      </c>
      <c r="R349" s="37">
        <f>ROUND($I349*P349,4)</f>
        <v>0</v>
      </c>
      <c r="S349" s="38"/>
      <c r="T349" s="38"/>
      <c r="U349" s="38"/>
      <c r="V349" s="38"/>
      <c r="W349" s="39"/>
    </row>
    <row r="350" spans="1:23" x14ac:dyDescent="0.25">
      <c r="A350" s="52" t="s">
        <v>82</v>
      </c>
      <c r="B350" s="11">
        <v>20</v>
      </c>
      <c r="C350" s="31" t="s">
        <v>576</v>
      </c>
      <c r="D350" s="31" t="s">
        <v>577</v>
      </c>
      <c r="E350" s="31" t="s">
        <v>82</v>
      </c>
      <c r="F350" s="31" t="s">
        <v>82</v>
      </c>
      <c r="G350" s="31" t="s">
        <v>82</v>
      </c>
      <c r="H350" s="32" t="s">
        <v>85</v>
      </c>
      <c r="I350" s="33">
        <v>3</v>
      </c>
      <c r="J350" s="56"/>
      <c r="K350" s="11">
        <v>1</v>
      </c>
      <c r="L350" s="34"/>
      <c r="M350" s="35"/>
      <c r="N350" s="36"/>
      <c r="O350" s="37">
        <f>ROUND(ROUND(L350,4)*(1-M350),4)</f>
        <v>0</v>
      </c>
      <c r="P350" s="37">
        <f>ROUND(ROUND(O350,4)*(1+N350),4)</f>
        <v>0</v>
      </c>
      <c r="Q350" s="37">
        <f>ROUND($I350*O350,4)</f>
        <v>0</v>
      </c>
      <c r="R350" s="37">
        <f>ROUND($I350*P350,4)</f>
        <v>0</v>
      </c>
      <c r="S350" s="38"/>
      <c r="T350" s="38"/>
      <c r="U350" s="38"/>
      <c r="V350" s="38"/>
      <c r="W350" s="39"/>
    </row>
    <row r="351" spans="1:23" x14ac:dyDescent="0.25">
      <c r="A351" s="52" t="s">
        <v>82</v>
      </c>
      <c r="B351" s="11">
        <v>21</v>
      </c>
      <c r="C351" s="31" t="s">
        <v>578</v>
      </c>
      <c r="D351" s="31" t="s">
        <v>579</v>
      </c>
      <c r="E351" s="31" t="s">
        <v>82</v>
      </c>
      <c r="F351" s="31" t="s">
        <v>82</v>
      </c>
      <c r="G351" s="31" t="s">
        <v>82</v>
      </c>
      <c r="H351" s="32" t="s">
        <v>85</v>
      </c>
      <c r="I351" s="33">
        <v>144</v>
      </c>
      <c r="J351" s="56"/>
      <c r="K351" s="11">
        <v>1</v>
      </c>
      <c r="L351" s="34"/>
      <c r="M351" s="35"/>
      <c r="N351" s="36"/>
      <c r="O351" s="37">
        <f>ROUND(ROUND(L351,4)*(1-M351),4)</f>
        <v>0</v>
      </c>
      <c r="P351" s="37">
        <f>ROUND(ROUND(O351,4)*(1+N351),4)</f>
        <v>0</v>
      </c>
      <c r="Q351" s="37">
        <f>ROUND($I351*O351,4)</f>
        <v>0</v>
      </c>
      <c r="R351" s="37">
        <f>ROUND($I351*P351,4)</f>
        <v>0</v>
      </c>
      <c r="S351" s="38"/>
      <c r="T351" s="38"/>
      <c r="U351" s="38"/>
      <c r="V351" s="38"/>
      <c r="W351" s="39"/>
    </row>
    <row r="352" spans="1:23" x14ac:dyDescent="0.25">
      <c r="A352" s="52" t="s">
        <v>82</v>
      </c>
      <c r="B352" s="11">
        <v>22</v>
      </c>
      <c r="C352" s="31" t="s">
        <v>580</v>
      </c>
      <c r="D352" s="31" t="s">
        <v>581</v>
      </c>
      <c r="E352" s="31" t="s">
        <v>82</v>
      </c>
      <c r="F352" s="31" t="s">
        <v>82</v>
      </c>
      <c r="G352" s="31" t="s">
        <v>82</v>
      </c>
      <c r="H352" s="32" t="s">
        <v>85</v>
      </c>
      <c r="I352" s="33">
        <v>3</v>
      </c>
      <c r="J352" s="56"/>
      <c r="K352" s="11">
        <v>1</v>
      </c>
      <c r="L352" s="34"/>
      <c r="M352" s="35"/>
      <c r="N352" s="36"/>
      <c r="O352" s="37">
        <f>ROUND(ROUND(L352,4)*(1-M352),4)</f>
        <v>0</v>
      </c>
      <c r="P352" s="37">
        <f>ROUND(ROUND(O352,4)*(1+N352),4)</f>
        <v>0</v>
      </c>
      <c r="Q352" s="37">
        <f>ROUND($I352*O352,4)</f>
        <v>0</v>
      </c>
      <c r="R352" s="37">
        <f>ROUND($I352*P352,4)</f>
        <v>0</v>
      </c>
      <c r="S352" s="38"/>
      <c r="T352" s="38"/>
      <c r="U352" s="38"/>
      <c r="V352" s="38"/>
      <c r="W352" s="39"/>
    </row>
    <row r="353" spans="1:23" x14ac:dyDescent="0.25">
      <c r="A353" s="52" t="s">
        <v>82</v>
      </c>
      <c r="B353" s="11">
        <v>23</v>
      </c>
      <c r="C353" s="31" t="s">
        <v>582</v>
      </c>
      <c r="D353" s="31" t="s">
        <v>583</v>
      </c>
      <c r="E353" s="31" t="s">
        <v>82</v>
      </c>
      <c r="F353" s="31" t="s">
        <v>82</v>
      </c>
      <c r="G353" s="31" t="s">
        <v>82</v>
      </c>
      <c r="H353" s="32" t="s">
        <v>85</v>
      </c>
      <c r="I353" s="33">
        <v>144</v>
      </c>
      <c r="J353" s="56"/>
      <c r="K353" s="11">
        <v>1</v>
      </c>
      <c r="L353" s="34"/>
      <c r="M353" s="35"/>
      <c r="N353" s="36"/>
      <c r="O353" s="37">
        <f>ROUND(ROUND(L353,4)*(1-M353),4)</f>
        <v>0</v>
      </c>
      <c r="P353" s="37">
        <f>ROUND(ROUND(O353,4)*(1+N353),4)</f>
        <v>0</v>
      </c>
      <c r="Q353" s="37">
        <f>ROUND($I353*O353,4)</f>
        <v>0</v>
      </c>
      <c r="R353" s="37">
        <f>ROUND($I353*P353,4)</f>
        <v>0</v>
      </c>
      <c r="S353" s="38"/>
      <c r="T353" s="38"/>
      <c r="U353" s="38"/>
      <c r="V353" s="38"/>
      <c r="W353" s="39"/>
    </row>
    <row r="354" spans="1:23" x14ac:dyDescent="0.25">
      <c r="A354" s="52" t="s">
        <v>82</v>
      </c>
      <c r="B354" s="11">
        <v>24</v>
      </c>
      <c r="C354" s="31" t="s">
        <v>584</v>
      </c>
      <c r="D354" s="31" t="s">
        <v>502</v>
      </c>
      <c r="E354" s="31" t="s">
        <v>82</v>
      </c>
      <c r="F354" s="31" t="s">
        <v>82</v>
      </c>
      <c r="G354" s="31" t="s">
        <v>82</v>
      </c>
      <c r="H354" s="32" t="s">
        <v>85</v>
      </c>
      <c r="I354" s="33">
        <v>576</v>
      </c>
      <c r="J354" s="56"/>
      <c r="K354" s="11">
        <v>1</v>
      </c>
      <c r="L354" s="34"/>
      <c r="M354" s="35"/>
      <c r="N354" s="36"/>
      <c r="O354" s="37">
        <f>ROUND(ROUND(L354,4)*(1-M354),4)</f>
        <v>0</v>
      </c>
      <c r="P354" s="37">
        <f>ROUND(ROUND(O354,4)*(1+N354),4)</f>
        <v>0</v>
      </c>
      <c r="Q354" s="37">
        <f>ROUND($I354*O354,4)</f>
        <v>0</v>
      </c>
      <c r="R354" s="37">
        <f>ROUND($I354*P354,4)</f>
        <v>0</v>
      </c>
      <c r="S354" s="38"/>
      <c r="T354" s="38"/>
      <c r="U354" s="38"/>
      <c r="V354" s="38"/>
      <c r="W354" s="39"/>
    </row>
    <row r="355" spans="1:23" x14ac:dyDescent="0.25">
      <c r="A355" s="52" t="s">
        <v>82</v>
      </c>
      <c r="B355" s="11">
        <v>25</v>
      </c>
      <c r="C355" s="31" t="s">
        <v>585</v>
      </c>
      <c r="D355" s="31" t="s">
        <v>586</v>
      </c>
      <c r="E355" s="31" t="s">
        <v>82</v>
      </c>
      <c r="F355" s="31" t="s">
        <v>82</v>
      </c>
      <c r="G355" s="31" t="s">
        <v>82</v>
      </c>
      <c r="H355" s="32" t="s">
        <v>85</v>
      </c>
      <c r="I355" s="33">
        <v>3</v>
      </c>
      <c r="J355" s="56"/>
      <c r="K355" s="11">
        <v>1</v>
      </c>
      <c r="L355" s="34"/>
      <c r="M355" s="35"/>
      <c r="N355" s="36"/>
      <c r="O355" s="37">
        <f>ROUND(ROUND(L355,4)*(1-M355),4)</f>
        <v>0</v>
      </c>
      <c r="P355" s="37">
        <f>ROUND(ROUND(O355,4)*(1+N355),4)</f>
        <v>0</v>
      </c>
      <c r="Q355" s="37">
        <f>ROUND($I355*O355,4)</f>
        <v>0</v>
      </c>
      <c r="R355" s="37">
        <f>ROUND($I355*P355,4)</f>
        <v>0</v>
      </c>
      <c r="S355" s="38"/>
      <c r="T355" s="38"/>
      <c r="U355" s="38"/>
      <c r="V355" s="38"/>
      <c r="W355" s="39"/>
    </row>
    <row r="356" spans="1:23" x14ac:dyDescent="0.25">
      <c r="A356" s="52" t="s">
        <v>82</v>
      </c>
      <c r="B356" s="11">
        <v>26</v>
      </c>
      <c r="C356" s="31" t="s">
        <v>587</v>
      </c>
      <c r="D356" s="31" t="s">
        <v>588</v>
      </c>
      <c r="E356" s="31" t="s">
        <v>82</v>
      </c>
      <c r="F356" s="31" t="s">
        <v>82</v>
      </c>
      <c r="G356" s="31" t="s">
        <v>82</v>
      </c>
      <c r="H356" s="32" t="s">
        <v>85</v>
      </c>
      <c r="I356" s="33">
        <v>3</v>
      </c>
      <c r="J356" s="56"/>
      <c r="K356" s="11">
        <v>1</v>
      </c>
      <c r="L356" s="34"/>
      <c r="M356" s="35"/>
      <c r="N356" s="36"/>
      <c r="O356" s="37">
        <f>ROUND(ROUND(L356,4)*(1-M356),4)</f>
        <v>0</v>
      </c>
      <c r="P356" s="37">
        <f>ROUND(ROUND(O356,4)*(1+N356),4)</f>
        <v>0</v>
      </c>
      <c r="Q356" s="37">
        <f>ROUND($I356*O356,4)</f>
        <v>0</v>
      </c>
      <c r="R356" s="37">
        <f>ROUND($I356*P356,4)</f>
        <v>0</v>
      </c>
      <c r="S356" s="38"/>
      <c r="T356" s="38"/>
      <c r="U356" s="38"/>
      <c r="V356" s="38"/>
      <c r="W356" s="39"/>
    </row>
    <row r="357" spans="1:23" x14ac:dyDescent="0.25">
      <c r="A357" s="52" t="s">
        <v>82</v>
      </c>
      <c r="B357" s="11">
        <v>27</v>
      </c>
      <c r="C357" s="31" t="s">
        <v>589</v>
      </c>
      <c r="D357" s="31" t="s">
        <v>590</v>
      </c>
      <c r="E357" s="31" t="s">
        <v>82</v>
      </c>
      <c r="F357" s="31" t="s">
        <v>82</v>
      </c>
      <c r="G357" s="31" t="s">
        <v>82</v>
      </c>
      <c r="H357" s="32" t="s">
        <v>85</v>
      </c>
      <c r="I357" s="33">
        <v>3</v>
      </c>
      <c r="J357" s="56"/>
      <c r="K357" s="11">
        <v>1</v>
      </c>
      <c r="L357" s="34"/>
      <c r="M357" s="35"/>
      <c r="N357" s="36"/>
      <c r="O357" s="37">
        <f>ROUND(ROUND(L357,4)*(1-M357),4)</f>
        <v>0</v>
      </c>
      <c r="P357" s="37">
        <f>ROUND(ROUND(O357,4)*(1+N357),4)</f>
        <v>0</v>
      </c>
      <c r="Q357" s="37">
        <f>ROUND($I357*O357,4)</f>
        <v>0</v>
      </c>
      <c r="R357" s="37">
        <f>ROUND($I357*P357,4)</f>
        <v>0</v>
      </c>
      <c r="S357" s="38"/>
      <c r="T357" s="38"/>
      <c r="U357" s="38"/>
      <c r="V357" s="38"/>
      <c r="W357" s="39"/>
    </row>
    <row r="358" spans="1:23" x14ac:dyDescent="0.25">
      <c r="A358" s="52" t="s">
        <v>82</v>
      </c>
      <c r="B358" s="11">
        <v>28</v>
      </c>
      <c r="C358" s="31" t="s">
        <v>591</v>
      </c>
      <c r="D358" s="31" t="s">
        <v>592</v>
      </c>
      <c r="E358" s="31" t="s">
        <v>82</v>
      </c>
      <c r="F358" s="31" t="s">
        <v>82</v>
      </c>
      <c r="G358" s="31" t="s">
        <v>82</v>
      </c>
      <c r="H358" s="32" t="s">
        <v>85</v>
      </c>
      <c r="I358" s="33">
        <v>648</v>
      </c>
      <c r="J358" s="56"/>
      <c r="K358" s="11">
        <v>1</v>
      </c>
      <c r="L358" s="34"/>
      <c r="M358" s="35"/>
      <c r="N358" s="36"/>
      <c r="O358" s="37">
        <f>ROUND(ROUND(L358,4)*(1-M358),4)</f>
        <v>0</v>
      </c>
      <c r="P358" s="37">
        <f>ROUND(ROUND(O358,4)*(1+N358),4)</f>
        <v>0</v>
      </c>
      <c r="Q358" s="37">
        <f>ROUND($I358*O358,4)</f>
        <v>0</v>
      </c>
      <c r="R358" s="37">
        <f>ROUND($I358*P358,4)</f>
        <v>0</v>
      </c>
      <c r="S358" s="38"/>
      <c r="T358" s="38"/>
      <c r="U358" s="38"/>
      <c r="V358" s="38"/>
      <c r="W358" s="39"/>
    </row>
    <row r="359" spans="1:23" x14ac:dyDescent="0.25">
      <c r="A359" s="52" t="s">
        <v>82</v>
      </c>
      <c r="B359" s="11">
        <v>29</v>
      </c>
      <c r="C359" s="31" t="s">
        <v>593</v>
      </c>
      <c r="D359" s="31" t="s">
        <v>594</v>
      </c>
      <c r="E359" s="31" t="s">
        <v>82</v>
      </c>
      <c r="F359" s="31" t="s">
        <v>82</v>
      </c>
      <c r="G359" s="31" t="s">
        <v>82</v>
      </c>
      <c r="H359" s="32" t="s">
        <v>85</v>
      </c>
      <c r="I359" s="33">
        <v>72</v>
      </c>
      <c r="J359" s="56"/>
      <c r="K359" s="11">
        <v>1</v>
      </c>
      <c r="L359" s="34"/>
      <c r="M359" s="35"/>
      <c r="N359" s="36"/>
      <c r="O359" s="37">
        <f>ROUND(ROUND(L359,4)*(1-M359),4)</f>
        <v>0</v>
      </c>
      <c r="P359" s="37">
        <f>ROUND(ROUND(O359,4)*(1+N359),4)</f>
        <v>0</v>
      </c>
      <c r="Q359" s="37">
        <f>ROUND($I359*O359,4)</f>
        <v>0</v>
      </c>
      <c r="R359" s="37">
        <f>ROUND($I359*P359,4)</f>
        <v>0</v>
      </c>
      <c r="S359" s="38"/>
      <c r="T359" s="38"/>
      <c r="U359" s="38"/>
      <c r="V359" s="38"/>
      <c r="W359" s="39"/>
    </row>
    <row r="360" spans="1:23" x14ac:dyDescent="0.25">
      <c r="A360" s="52" t="s">
        <v>82</v>
      </c>
      <c r="B360" s="11">
        <v>30</v>
      </c>
      <c r="C360" s="31" t="s">
        <v>595</v>
      </c>
      <c r="D360" s="31" t="s">
        <v>596</v>
      </c>
      <c r="E360" s="31" t="s">
        <v>82</v>
      </c>
      <c r="F360" s="31" t="s">
        <v>82</v>
      </c>
      <c r="G360" s="31" t="s">
        <v>82</v>
      </c>
      <c r="H360" s="32" t="s">
        <v>85</v>
      </c>
      <c r="I360" s="33">
        <v>3</v>
      </c>
      <c r="J360" s="56"/>
      <c r="K360" s="11">
        <v>1</v>
      </c>
      <c r="L360" s="34"/>
      <c r="M360" s="35"/>
      <c r="N360" s="36"/>
      <c r="O360" s="37">
        <f>ROUND(ROUND(L360,4)*(1-M360),4)</f>
        <v>0</v>
      </c>
      <c r="P360" s="37">
        <f>ROUND(ROUND(O360,4)*(1+N360),4)</f>
        <v>0</v>
      </c>
      <c r="Q360" s="37">
        <f>ROUND($I360*O360,4)</f>
        <v>0</v>
      </c>
      <c r="R360" s="37">
        <f>ROUND($I360*P360,4)</f>
        <v>0</v>
      </c>
      <c r="S360" s="38"/>
      <c r="T360" s="38"/>
      <c r="U360" s="38"/>
      <c r="V360" s="38"/>
      <c r="W360" s="39"/>
    </row>
    <row r="361" spans="1:23" x14ac:dyDescent="0.25">
      <c r="A361" s="52" t="s">
        <v>82</v>
      </c>
      <c r="B361" s="11">
        <v>31</v>
      </c>
      <c r="C361" s="31" t="s">
        <v>597</v>
      </c>
      <c r="D361" s="31" t="s">
        <v>504</v>
      </c>
      <c r="E361" s="31" t="s">
        <v>82</v>
      </c>
      <c r="F361" s="31" t="s">
        <v>82</v>
      </c>
      <c r="G361" s="31" t="s">
        <v>82</v>
      </c>
      <c r="H361" s="32" t="s">
        <v>85</v>
      </c>
      <c r="I361" s="33">
        <v>72</v>
      </c>
      <c r="J361" s="56"/>
      <c r="K361" s="11">
        <v>1</v>
      </c>
      <c r="L361" s="34"/>
      <c r="M361" s="35"/>
      <c r="N361" s="36"/>
      <c r="O361" s="37">
        <f>ROUND(ROUND(L361,4)*(1-M361),4)</f>
        <v>0</v>
      </c>
      <c r="P361" s="37">
        <f>ROUND(ROUND(O361,4)*(1+N361),4)</f>
        <v>0</v>
      </c>
      <c r="Q361" s="37">
        <f>ROUND($I361*O361,4)</f>
        <v>0</v>
      </c>
      <c r="R361" s="37">
        <f>ROUND($I361*P361,4)</f>
        <v>0</v>
      </c>
      <c r="S361" s="38"/>
      <c r="T361" s="38"/>
      <c r="U361" s="38"/>
      <c r="V361" s="38"/>
      <c r="W361" s="39"/>
    </row>
    <row r="362" spans="1:23" x14ac:dyDescent="0.25">
      <c r="A362" s="52" t="s">
        <v>82</v>
      </c>
      <c r="B362" s="11">
        <v>32</v>
      </c>
      <c r="C362" s="31" t="s">
        <v>598</v>
      </c>
      <c r="D362" s="31" t="s">
        <v>599</v>
      </c>
      <c r="E362" s="31" t="s">
        <v>82</v>
      </c>
      <c r="F362" s="31" t="s">
        <v>82</v>
      </c>
      <c r="G362" s="31" t="s">
        <v>82</v>
      </c>
      <c r="H362" s="32" t="s">
        <v>85</v>
      </c>
      <c r="I362" s="33">
        <v>144</v>
      </c>
      <c r="J362" s="56"/>
      <c r="K362" s="11">
        <v>1</v>
      </c>
      <c r="L362" s="34"/>
      <c r="M362" s="35"/>
      <c r="N362" s="36"/>
      <c r="O362" s="37">
        <f>ROUND(ROUND(L362,4)*(1-M362),4)</f>
        <v>0</v>
      </c>
      <c r="P362" s="37">
        <f>ROUND(ROUND(O362,4)*(1+N362),4)</f>
        <v>0</v>
      </c>
      <c r="Q362" s="37">
        <f>ROUND($I362*O362,4)</f>
        <v>0</v>
      </c>
      <c r="R362" s="37">
        <f>ROUND($I362*P362,4)</f>
        <v>0</v>
      </c>
      <c r="S362" s="38"/>
      <c r="T362" s="38"/>
      <c r="U362" s="38"/>
      <c r="V362" s="38"/>
      <c r="W362" s="39"/>
    </row>
    <row r="363" spans="1:23" x14ac:dyDescent="0.25">
      <c r="A363" s="52" t="s">
        <v>82</v>
      </c>
      <c r="B363" s="11">
        <v>33</v>
      </c>
      <c r="C363" s="31" t="s">
        <v>600</v>
      </c>
      <c r="D363" s="31" t="s">
        <v>601</v>
      </c>
      <c r="E363" s="31" t="s">
        <v>82</v>
      </c>
      <c r="F363" s="31" t="s">
        <v>82</v>
      </c>
      <c r="G363" s="31" t="s">
        <v>82</v>
      </c>
      <c r="H363" s="32" t="s">
        <v>85</v>
      </c>
      <c r="I363" s="33">
        <v>3</v>
      </c>
      <c r="J363" s="56"/>
      <c r="K363" s="11">
        <v>1</v>
      </c>
      <c r="L363" s="34"/>
      <c r="M363" s="35"/>
      <c r="N363" s="36"/>
      <c r="O363" s="37">
        <f>ROUND(ROUND(L363,4)*(1-M363),4)</f>
        <v>0</v>
      </c>
      <c r="P363" s="37">
        <f>ROUND(ROUND(O363,4)*(1+N363),4)</f>
        <v>0</v>
      </c>
      <c r="Q363" s="37">
        <f>ROUND($I363*O363,4)</f>
        <v>0</v>
      </c>
      <c r="R363" s="37">
        <f>ROUND($I363*P363,4)</f>
        <v>0</v>
      </c>
      <c r="S363" s="38"/>
      <c r="T363" s="38"/>
      <c r="U363" s="38"/>
      <c r="V363" s="38"/>
      <c r="W363" s="39"/>
    </row>
    <row r="364" spans="1:23" ht="13.5" thickBot="1" x14ac:dyDescent="0.3">
      <c r="A364" s="53" t="s">
        <v>82</v>
      </c>
      <c r="B364" s="13">
        <v>34</v>
      </c>
      <c r="C364" s="40" t="s">
        <v>602</v>
      </c>
      <c r="D364" s="40" t="s">
        <v>603</v>
      </c>
      <c r="E364" s="40" t="s">
        <v>82</v>
      </c>
      <c r="F364" s="40" t="s">
        <v>82</v>
      </c>
      <c r="G364" s="40" t="s">
        <v>82</v>
      </c>
      <c r="H364" s="41" t="s">
        <v>85</v>
      </c>
      <c r="I364" s="42">
        <v>3</v>
      </c>
      <c r="J364" s="57"/>
      <c r="K364" s="13">
        <v>1</v>
      </c>
      <c r="L364" s="43"/>
      <c r="M364" s="44"/>
      <c r="N364" s="45"/>
      <c r="O364" s="46">
        <f>ROUND(ROUND(L364,4)*(1-M364),4)</f>
        <v>0</v>
      </c>
      <c r="P364" s="46">
        <f>ROUND(ROUND(O364,4)*(1+N364),4)</f>
        <v>0</v>
      </c>
      <c r="Q364" s="46">
        <f>ROUND($I364*O364,4)</f>
        <v>0</v>
      </c>
      <c r="R364" s="46">
        <f>ROUND($I364*P364,4)</f>
        <v>0</v>
      </c>
      <c r="S364" s="47"/>
      <c r="T364" s="47"/>
      <c r="U364" s="47"/>
      <c r="V364" s="47"/>
      <c r="W364" s="48"/>
    </row>
    <row r="365" spans="1:23" ht="13.5" thickBot="1" x14ac:dyDescent="0.3">
      <c r="P365" s="58" t="s">
        <v>98</v>
      </c>
      <c r="Q365" s="59">
        <f>SUM(Q331:Q364)</f>
        <v>0</v>
      </c>
      <c r="R365" s="60">
        <f>SUM(R331:R364)</f>
        <v>0</v>
      </c>
    </row>
  </sheetData>
  <sheetProtection algorithmName="SHA-512" hashValue="lFkuxJAbj/NZeZkUIhGyia0oaROnHDM+rAZVHvLBDJwrvNDcPn3iOhR99dkvff396akZqvliDfNjWSDcPnyWtA==" saltValue="RwlcGCs5NBe+3L/Iy3r0t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16-64/24&amp;RStran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9.7109375" style="1" customWidth="1"/>
    <col min="4" max="4" width="11.28515625" style="1" customWidth="1"/>
    <col min="5" max="7" width="11.140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73" t="s">
        <v>51</v>
      </c>
    </row>
    <row r="5" spans="1:23" ht="18" x14ac:dyDescent="0.25">
      <c r="B5" s="74" t="s">
        <v>604</v>
      </c>
      <c r="C5" s="2" t="s">
        <v>605</v>
      </c>
    </row>
    <row r="7" spans="1:23" x14ac:dyDescent="0.25">
      <c r="C7" s="75" t="str">
        <f>IF('2. Podatki o ponudniku'!C5&lt;&gt;"","Naziv ponudnika: " &amp; '2. Podatki o ponudniku'!C5,"")</f>
        <v/>
      </c>
    </row>
    <row r="8" spans="1:23" x14ac:dyDescent="0.25">
      <c r="C8" s="75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54</v>
      </c>
      <c r="B11" s="54" t="s">
        <v>99</v>
      </c>
      <c r="C11" s="18" t="s">
        <v>606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607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1" t="s">
        <v>81</v>
      </c>
    </row>
    <row r="13" spans="1:23" x14ac:dyDescent="0.25">
      <c r="A13" s="51" t="s">
        <v>82</v>
      </c>
      <c r="B13" s="9">
        <v>1</v>
      </c>
      <c r="C13" s="22" t="s">
        <v>608</v>
      </c>
      <c r="D13" s="22" t="s">
        <v>609</v>
      </c>
      <c r="E13" s="22" t="s">
        <v>82</v>
      </c>
      <c r="F13" s="22" t="s">
        <v>82</v>
      </c>
      <c r="G13" s="22" t="s">
        <v>82</v>
      </c>
      <c r="H13" s="23" t="s">
        <v>85</v>
      </c>
      <c r="I13" s="24">
        <v>915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x14ac:dyDescent="0.25">
      <c r="A14" s="52" t="s">
        <v>82</v>
      </c>
      <c r="B14" s="11">
        <v>2</v>
      </c>
      <c r="C14" s="31" t="s">
        <v>610</v>
      </c>
      <c r="D14" s="31" t="s">
        <v>611</v>
      </c>
      <c r="E14" s="31" t="s">
        <v>82</v>
      </c>
      <c r="F14" s="31" t="s">
        <v>82</v>
      </c>
      <c r="G14" s="31" t="s">
        <v>82</v>
      </c>
      <c r="H14" s="32" t="s">
        <v>85</v>
      </c>
      <c r="I14" s="33">
        <v>915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x14ac:dyDescent="0.25">
      <c r="A15" s="52" t="s">
        <v>82</v>
      </c>
      <c r="B15" s="11">
        <v>3</v>
      </c>
      <c r="C15" s="31" t="s">
        <v>612</v>
      </c>
      <c r="D15" s="31" t="s">
        <v>611</v>
      </c>
      <c r="E15" s="31" t="s">
        <v>82</v>
      </c>
      <c r="F15" s="31" t="s">
        <v>82</v>
      </c>
      <c r="G15" s="31" t="s">
        <v>82</v>
      </c>
      <c r="H15" s="32" t="s">
        <v>85</v>
      </c>
      <c r="I15" s="33">
        <v>915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x14ac:dyDescent="0.25">
      <c r="A16" s="52" t="s">
        <v>82</v>
      </c>
      <c r="B16" s="11">
        <v>4</v>
      </c>
      <c r="C16" s="31" t="s">
        <v>613</v>
      </c>
      <c r="D16" s="31" t="s">
        <v>614</v>
      </c>
      <c r="E16" s="31" t="s">
        <v>82</v>
      </c>
      <c r="F16" s="31" t="s">
        <v>82</v>
      </c>
      <c r="G16" s="31" t="s">
        <v>82</v>
      </c>
      <c r="H16" s="32" t="s">
        <v>85</v>
      </c>
      <c r="I16" s="33">
        <v>69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x14ac:dyDescent="0.25">
      <c r="A17" s="52" t="s">
        <v>82</v>
      </c>
      <c r="B17" s="11">
        <v>5</v>
      </c>
      <c r="C17" s="31" t="s">
        <v>615</v>
      </c>
      <c r="D17" s="31" t="s">
        <v>616</v>
      </c>
      <c r="E17" s="31" t="s">
        <v>82</v>
      </c>
      <c r="F17" s="31" t="s">
        <v>82</v>
      </c>
      <c r="G17" s="31" t="s">
        <v>82</v>
      </c>
      <c r="H17" s="32" t="s">
        <v>85</v>
      </c>
      <c r="I17" s="33">
        <v>297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x14ac:dyDescent="0.25">
      <c r="A18" s="52" t="s">
        <v>82</v>
      </c>
      <c r="B18" s="11">
        <v>6</v>
      </c>
      <c r="C18" s="31" t="s">
        <v>617</v>
      </c>
      <c r="D18" s="31" t="s">
        <v>618</v>
      </c>
      <c r="E18" s="31" t="s">
        <v>82</v>
      </c>
      <c r="F18" s="31" t="s">
        <v>82</v>
      </c>
      <c r="G18" s="31" t="s">
        <v>82</v>
      </c>
      <c r="H18" s="32" t="s">
        <v>85</v>
      </c>
      <c r="I18" s="33">
        <v>297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x14ac:dyDescent="0.25">
      <c r="A19" s="52" t="s">
        <v>82</v>
      </c>
      <c r="B19" s="11">
        <v>7</v>
      </c>
      <c r="C19" s="31" t="s">
        <v>619</v>
      </c>
      <c r="D19" s="31" t="s">
        <v>620</v>
      </c>
      <c r="E19" s="31" t="s">
        <v>82</v>
      </c>
      <c r="F19" s="31" t="s">
        <v>82</v>
      </c>
      <c r="G19" s="31" t="s">
        <v>82</v>
      </c>
      <c r="H19" s="32" t="s">
        <v>85</v>
      </c>
      <c r="I19" s="33">
        <v>72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x14ac:dyDescent="0.25">
      <c r="A20" s="52" t="s">
        <v>82</v>
      </c>
      <c r="B20" s="11">
        <v>8</v>
      </c>
      <c r="C20" s="31" t="s">
        <v>621</v>
      </c>
      <c r="D20" s="31" t="s">
        <v>622</v>
      </c>
      <c r="E20" s="31" t="s">
        <v>82</v>
      </c>
      <c r="F20" s="31" t="s">
        <v>82</v>
      </c>
      <c r="G20" s="31" t="s">
        <v>82</v>
      </c>
      <c r="H20" s="32" t="s">
        <v>85</v>
      </c>
      <c r="I20" s="33">
        <v>60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x14ac:dyDescent="0.25">
      <c r="A21" s="52" t="s">
        <v>82</v>
      </c>
      <c r="B21" s="11">
        <v>9</v>
      </c>
      <c r="C21" s="31" t="s">
        <v>623</v>
      </c>
      <c r="D21" s="31" t="s">
        <v>624</v>
      </c>
      <c r="E21" s="31" t="s">
        <v>82</v>
      </c>
      <c r="F21" s="31" t="s">
        <v>82</v>
      </c>
      <c r="G21" s="31" t="s">
        <v>82</v>
      </c>
      <c r="H21" s="32" t="s">
        <v>85</v>
      </c>
      <c r="I21" s="33">
        <v>72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13.5" thickBot="1" x14ac:dyDescent="0.3">
      <c r="A22" s="53" t="s">
        <v>82</v>
      </c>
      <c r="B22" s="13">
        <v>10</v>
      </c>
      <c r="C22" s="40" t="s">
        <v>625</v>
      </c>
      <c r="D22" s="40" t="s">
        <v>626</v>
      </c>
      <c r="E22" s="40" t="s">
        <v>82</v>
      </c>
      <c r="F22" s="40" t="s">
        <v>82</v>
      </c>
      <c r="G22" s="40" t="s">
        <v>82</v>
      </c>
      <c r="H22" s="41" t="s">
        <v>85</v>
      </c>
      <c r="I22" s="42">
        <v>12</v>
      </c>
      <c r="J22" s="57"/>
      <c r="K22" s="13">
        <v>1</v>
      </c>
      <c r="L22" s="43"/>
      <c r="M22" s="44"/>
      <c r="N22" s="45"/>
      <c r="O22" s="46">
        <f>ROUND(ROUND(L22,4)*(1-M22),4)</f>
        <v>0</v>
      </c>
      <c r="P22" s="46">
        <f>ROUND(ROUND(O22,4)*(1+N22),4)</f>
        <v>0</v>
      </c>
      <c r="Q22" s="46">
        <f>ROUND($I22*O22,4)</f>
        <v>0</v>
      </c>
      <c r="R22" s="46">
        <f>ROUND($I22*P22,4)</f>
        <v>0</v>
      </c>
      <c r="S22" s="47"/>
      <c r="T22" s="47"/>
      <c r="U22" s="47"/>
      <c r="V22" s="47"/>
      <c r="W22" s="48"/>
    </row>
    <row r="23" spans="1:23" ht="13.5" thickBot="1" x14ac:dyDescent="0.3">
      <c r="P23" s="58" t="s">
        <v>98</v>
      </c>
      <c r="Q23" s="59">
        <f>SUM(Q13:Q22)</f>
        <v>0</v>
      </c>
      <c r="R23" s="60">
        <f>SUM(R13:R22)</f>
        <v>0</v>
      </c>
    </row>
  </sheetData>
  <sheetProtection algorithmName="SHA-512" hashValue="DLpfOoXgwm90LhfhHDKxpDxuc7TQ+ezQScDe2VkEVg+V7I2YU3VX4JG20kkpfqnNQl2TTIoxr2qvt7Vsgv+QFg==" saltValue="K70drwfj5Ux3CvkVmdkBb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16-64/24&amp;RStran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'Sklop I.'!Tiskanje_naslovov</vt:lpstr>
      <vt:lpstr>'Sklop 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2024-12-18T10:52:20Z</dcterms:created>
  <dcterms:modified xsi:type="dcterms:W3CDTF">2024-12-18T10:54:04Z</dcterms:modified>
</cp:coreProperties>
</file>